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4182269B-672A-4CE2-A3DF-C42203B8C911}"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sheetId="376" r:id="rId4"/>
    <sheet name="Summary N-CHT-6" sheetId="364" r:id="rId5"/>
    <sheet name=" BOQ N-CHT-6" sheetId="365" r:id="rId6"/>
    <sheet name="Summary N-CHT-7" sheetId="377" r:id="rId7"/>
    <sheet name=" BOQ N-CHT-7" sheetId="378" r:id="rId8"/>
    <sheet name="R-3 Summary" sheetId="366" state="hidden" r:id="rId9"/>
    <sheet name="R-3 BOQ" sheetId="367" state="hidden" r:id="rId10"/>
    <sheet name="DI-3 Summary" sheetId="368" state="hidden" r:id="rId11"/>
    <sheet name="DI-3 BOQ" sheetId="369" state="hidden" r:id="rId12"/>
    <sheet name="BOQ" sheetId="22" state="hidden" r:id="rId13"/>
    <sheet name="jungle Clearance" sheetId="194" state="hidden" r:id="rId14"/>
    <sheet name="Dismantling" sheetId="225" state="hidden" r:id="rId15"/>
    <sheet name="Improved S.G" sheetId="263" state="hidden" r:id="rId16"/>
    <sheet name="Filter" sheetId="259" state="hidden" r:id="rId17"/>
    <sheet name="PCC1.2.4" sheetId="183" state="hidden" r:id="rId18"/>
    <sheet name="Lab" sheetId="307" state="hidden" r:id="rId19"/>
    <sheet name="CUT FILL" sheetId="352" state="hidden" r:id="rId20"/>
    <sheet name="Earth Work" sheetId="361" state="hidden" r:id="rId21"/>
    <sheet name="Road Work" sheetId="355" state="hidden" r:id="rId22"/>
    <sheet name="Surface Bill" sheetId="358" state="hidden" r:id="rId23"/>
    <sheet name="Culvert" sheetId="354" state="hidden" r:id="rId24"/>
    <sheet name="Metaling" sheetId="262" state="hidden" r:id="rId25"/>
    <sheet name="Scarifi" sheetId="251" state="hidden" r:id="rId26"/>
    <sheet name="Levelling Layer" sheetId="252" state="hidden" r:id="rId27"/>
    <sheet name="Grooving" sheetId="253" state="hidden" r:id="rId28"/>
    <sheet name="AW C" sheetId="198" state="hidden" r:id="rId29"/>
    <sheet name="S.B.Level layer" sheetId="340" state="hidden" r:id="rId30"/>
    <sheet name="Improve d S.G" sheetId="344" state="hidden" r:id="rId31"/>
    <sheet name="WBM Level layer" sheetId="341" state="hidden" r:id="rId32"/>
    <sheet name="abc" sheetId="258" state="hidden" r:id="rId33"/>
    <sheet name="TC" sheetId="255" state="hidden" r:id="rId34"/>
    <sheet name="Sub-Base" sheetId="185" state="hidden" r:id="rId35"/>
    <sheet name="Bill No 04a" sheetId="179" state="hidden" r:id="rId36"/>
    <sheet name="RCCCCulvert" sheetId="210" state="hidden" r:id="rId37"/>
    <sheet name="Pipe Culvert" sheetId="209" state="hidden" r:id="rId38"/>
    <sheet name="PCC136" sheetId="208" state="hidden" r:id="rId39"/>
    <sheet name="expansion" sheetId="254" state="hidden" r:id="rId40"/>
    <sheet name="PCC 124" sheetId="207" state="hidden" r:id="rId41"/>
    <sheet name="Sheet1" sheetId="231" state="hidden" r:id="rId42"/>
    <sheet name="RRM1" sheetId="204" state="hidden" r:id="rId43"/>
    <sheet name="Back Fill" sheetId="203" state="hidden" r:id="rId44"/>
    <sheet name="Granular Material bed" sheetId="261" state="hidden" r:id="rId45"/>
    <sheet name="910" sheetId="202" state="hidden" r:id="rId46"/>
    <sheet name="Sub Base" sheetId="172" state="hidden" r:id="rId47"/>
    <sheet name="wbm" sheetId="133" state="hidden" r:id="rId48"/>
    <sheet name="1;3;6" sheetId="132" state="hidden" r:id="rId49"/>
    <sheet name="RCC (2)" sheetId="143" state="hidden" r:id="rId50"/>
    <sheet name="Bar Bend (2)" sheetId="137" state="hidden" r:id="rId51"/>
    <sheet name="16-06 Prime Coat" sheetId="157" state="hidden" r:id="rId52"/>
    <sheet name="Sheet3" sheetId="163" state="hidden" r:id="rId53"/>
    <sheet name="Trees Inventory  " sheetId="160" state="hidden" r:id="rId54"/>
    <sheet name="Trees Removal" sheetId="161" state="hidden" r:id="rId55"/>
    <sheet name="U S M" sheetId="165" state="hidden" r:id="rId56"/>
    <sheet name="Sheet4" sheetId="166" state="hidden" r:id="rId57"/>
    <sheet name="Subgrad n earth Cut" sheetId="146" state="hidden" r:id="rId58"/>
    <sheet name="Sheet9" sheetId="173" state="hidden" r:id="rId59"/>
    <sheet name="16-61 Grooving " sheetId="153" state="hidden" r:id="rId60"/>
    <sheet name="Sheet10" sheetId="174" state="hidden" r:id="rId61"/>
    <sheet name="wbm1" sheetId="114" state="hidden" r:id="rId62"/>
    <sheet name="AWC" sheetId="170" state="hidden" r:id="rId63"/>
    <sheet name="Granular" sheetId="156" state="hidden" r:id="rId64"/>
    <sheet name="Common" sheetId="158" state="hidden" r:id="rId65"/>
    <sheet name="FILL With SE" sheetId="148" state="hidden" r:id="rId66"/>
    <sheet name="Bricks" sheetId="131" state="hidden" r:id="rId67"/>
    <sheet name="1;2;4" sheetId="139" state="hidden" r:id="rId68"/>
    <sheet name="RCC" sheetId="138" state="hidden" r:id="rId69"/>
    <sheet name="Bill No 4" sheetId="25" state="hidden" r:id="rId70"/>
    <sheet name="Sheet7" sheetId="169" state="hidden" r:id="rId71"/>
    <sheet name="Granu Back Fill  (2)" sheetId="159" state="hidden" r:id="rId72"/>
    <sheet name="Common Back Fill " sheetId="151" state="hidden" r:id="rId73"/>
    <sheet name="PCC148 (2)" sheetId="135" state="hidden" r:id="rId74"/>
    <sheet name="RRM " sheetId="90" state="hidden" r:id="rId75"/>
    <sheet name="1;3;6 (2)" sheetId="134" state="hidden" r:id="rId76"/>
    <sheet name="Bill No 5 " sheetId="26" state="hidden" r:id="rId77"/>
    <sheet name="PCC 1;4;8" sheetId="93" state="hidden" r:id="rId78"/>
    <sheet name="RRM  (2)" sheetId="155" state="hidden" r:id="rId79"/>
    <sheet name="Sheet6" sheetId="171" state="hidden" r:id="rId80"/>
    <sheet name="PCC 1;2;4 Rigid pave " sheetId="91" state="hidden" r:id="rId81"/>
    <sheet name="Bill NO 6 " sheetId="27" state="hidden" r:id="rId82"/>
    <sheet name="Rcc Bridge" sheetId="296" state="hidden" r:id="rId83"/>
    <sheet name="Ex" sheetId="295" state="hidden" r:id="rId84"/>
    <sheet name="Backfill" sheetId="305" state="hidden" r:id="rId85"/>
    <sheet name="Ex Wet" sheetId="304" state="hidden" r:id="rId86"/>
    <sheet name="Boring" sheetId="294" state="hidden" r:id="rId87"/>
    <sheet name="1.1.5.3" sheetId="293" state="hidden" r:id="rId88"/>
    <sheet name="1.2.4" sheetId="292" state="hidden" r:id="rId89"/>
    <sheet name="Steeeel" sheetId="291" state="hidden" r:id="rId90"/>
    <sheet name="bearing pad" sheetId="290" state="hidden" r:id="rId91"/>
    <sheet name="SPT" sheetId="288" state="hidden" r:id="rId92"/>
    <sheet name="1.4.8" sheetId="287" state="hidden" r:id="rId93"/>
    <sheet name="16-75-d" sheetId="286" state="hidden" r:id="rId94"/>
    <sheet name="16-72-c" sheetId="299" state="hidden" r:id="rId95"/>
    <sheet name="16-74-a" sheetId="285" state="hidden" r:id="rId96"/>
    <sheet name="1.1.2" sheetId="284" state="hidden" r:id="rId97"/>
    <sheet name="16-34" sheetId="301" state="hidden" r:id="rId98"/>
    <sheet name="16-35" sheetId="302" state="hidden" r:id="rId99"/>
    <sheet name="16-36" sheetId="283" state="hidden" r:id="rId100"/>
    <sheet name="16-37" sheetId="282" state="hidden" r:id="rId101"/>
    <sheet name="16-38" sheetId="281" state="hidden" r:id="rId102"/>
    <sheet name="16-39" sheetId="280" state="hidden" r:id="rId103"/>
    <sheet name="16-40" sheetId="279" state="hidden" r:id="rId104"/>
    <sheet name="16-41" sheetId="278" state="hidden" r:id="rId105"/>
    <sheet name="16-43" sheetId="277" state="hidden" r:id="rId106"/>
    <sheet name="16-44" sheetId="300" state="hidden" r:id="rId107"/>
    <sheet name="1..2.4" sheetId="276" state="hidden" r:id="rId108"/>
    <sheet name="16-55" sheetId="275" state="hidden" r:id="rId109"/>
    <sheet name="Stel" sheetId="274" state="hidden" r:id="rId110"/>
    <sheet name="03-60-c" sheetId="312" state="hidden" r:id="rId111"/>
    <sheet name="Steeel" sheetId="310" state="hidden" r:id="rId112"/>
    <sheet name="Sub Str" sheetId="298" state="hidden" r:id="rId113"/>
    <sheet name="Super Str" sheetId="297" state="hidden" r:id="rId114"/>
    <sheet name="F W" sheetId="256" state="hidden" r:id="rId115"/>
    <sheet name="Steel" sheetId="260" state="hidden" r:id="rId116"/>
    <sheet name="rcc 1  24" sheetId="257" state="hidden" r:id="rId117"/>
    <sheet name="1  P " sheetId="221" state="hidden" r:id="rId118"/>
    <sheet name="2 p" sheetId="222" state="hidden" r:id="rId119"/>
    <sheet name="alloy studs" sheetId="220" state="hidden" r:id="rId120"/>
    <sheet name="Tuff Tiles" sheetId="264" state="hidden" r:id="rId121"/>
    <sheet name="Earth Lawn" sheetId="266" state="hidden" r:id="rId122"/>
    <sheet name="Guard Rails" sheetId="267" state="hidden" r:id="rId123"/>
    <sheet name="Sheet14" sheetId="271" state="hidden" r:id="rId124"/>
    <sheet name="Drain" sheetId="362" state="hidden" r:id="rId125"/>
    <sheet name="Retaining Wall" sheetId="359" state="hidden" r:id="rId126"/>
    <sheet name="mrs_2022" sheetId="308" state="hidden" r:id="rId127"/>
    <sheet name="Steel0" sheetId="363" state="hidden" r:id="rId128"/>
  </sheets>
  <externalReferences>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s>
  <definedNames>
    <definedName name="_xlnm._FilterDatabase" localSheetId="50" hidden="1">'Bar Bend (2)'!$A$6:$L$17</definedName>
    <definedName name="CSR">[1]CSR2017!$1:$1048576</definedName>
    <definedName name="IPC" localSheetId="67">#REF!</definedName>
    <definedName name="IPC" localSheetId="48">#REF!</definedName>
    <definedName name="IPC" localSheetId="75">#REF!</definedName>
    <definedName name="IPC" localSheetId="50">#REF!</definedName>
    <definedName name="IPC" localSheetId="35">#REF!</definedName>
    <definedName name="IPC" localSheetId="66">#REF!</definedName>
    <definedName name="IPC" localSheetId="64">#REF!</definedName>
    <definedName name="IPC" localSheetId="72">#REF!</definedName>
    <definedName name="IPC" localSheetId="65">#REF!</definedName>
    <definedName name="IPC" localSheetId="71">#REF!</definedName>
    <definedName name="IPC" localSheetId="63">#REF!</definedName>
    <definedName name="IPC" localSheetId="73">#REF!</definedName>
    <definedName name="IPC" localSheetId="68">#REF!</definedName>
    <definedName name="IPC" localSheetId="49">#REF!</definedName>
    <definedName name="IPC" localSheetId="78">#REF!</definedName>
    <definedName name="IPC" localSheetId="3">#REF!</definedName>
    <definedName name="IPC" localSheetId="53">#REF!</definedName>
    <definedName name="IPC" localSheetId="54">#REF!</definedName>
    <definedName name="IPC">#REF!</definedName>
    <definedName name="mrs_2020">[2]mrs_2020!$1:$1048576</definedName>
    <definedName name="mrs_2021">[3]mrs_2021!$1:$1048576</definedName>
    <definedName name="mrs_2022">[4]mrs_2022!$1:$1048576</definedName>
    <definedName name="pcc" localSheetId="67">#REF!</definedName>
    <definedName name="pcc" localSheetId="48">#REF!</definedName>
    <definedName name="pcc" localSheetId="75">#REF!</definedName>
    <definedName name="pcc" localSheetId="50">#REF!</definedName>
    <definedName name="pcc" localSheetId="35">#REF!</definedName>
    <definedName name="pcc" localSheetId="66">#REF!</definedName>
    <definedName name="pcc" localSheetId="64">#REF!</definedName>
    <definedName name="pcc" localSheetId="72">#REF!</definedName>
    <definedName name="pcc" localSheetId="65">#REF!</definedName>
    <definedName name="pcc" localSheetId="71">#REF!</definedName>
    <definedName name="pcc" localSheetId="63">#REF!</definedName>
    <definedName name="pcc" localSheetId="73">#REF!</definedName>
    <definedName name="pcc" localSheetId="68">#REF!</definedName>
    <definedName name="pcc" localSheetId="49">#REF!</definedName>
    <definedName name="pcc" localSheetId="78">#REF!</definedName>
    <definedName name="pcc" localSheetId="3">#REF!</definedName>
    <definedName name="pcc" localSheetId="53">#REF!</definedName>
    <definedName name="pcc" localSheetId="54">#REF!</definedName>
    <definedName name="pcc">#REF!</definedName>
    <definedName name="_xlnm.Print_Area" localSheetId="5">' BOQ N-CHT-6'!$A$1:$G$103</definedName>
    <definedName name="_xlnm.Print_Area" localSheetId="7">' BOQ N-CHT-7'!$A$1:$G$98</definedName>
    <definedName name="_xlnm.Print_Area" localSheetId="67">'1;2;4'!$A$1:$G$37</definedName>
    <definedName name="_xlnm.Print_Area" localSheetId="48">'1;3;6'!$A$1:$G$29</definedName>
    <definedName name="_xlnm.Print_Area" localSheetId="75">'1;3;6 (2)'!$A$1:$I$27</definedName>
    <definedName name="_xlnm.Print_Area" localSheetId="51">'16-06 Prime Coat'!$A$1:$D$32</definedName>
    <definedName name="_xlnm.Print_Area" localSheetId="59">'16-61 Grooving '!$A$1:$E$67</definedName>
    <definedName name="_xlnm.Print_Area" localSheetId="45">'910'!$A$1:$G$8</definedName>
    <definedName name="_xlnm.Print_Area" localSheetId="62">AWC!$A$1:$F$37</definedName>
    <definedName name="_xlnm.Print_Area" localSheetId="43">'Back Fill'!$A$1:$G$59</definedName>
    <definedName name="_xlnm.Print_Area" localSheetId="50">'Bar Bend (2)'!$A$1:$L$31</definedName>
    <definedName name="_xlnm.Print_Area" localSheetId="35">'Bill No 04a'!$A$1:$I$8</definedName>
    <definedName name="_xlnm.Print_Area" localSheetId="76">'Bill No 5 '!$A$1:$L$34</definedName>
    <definedName name="_xlnm.Print_Area" localSheetId="12">BOQ!$A$1:$F$90</definedName>
    <definedName name="_xlnm.Print_Area" localSheetId="66">Bricks!$A$1:$G$32</definedName>
    <definedName name="_xlnm.Print_Area" localSheetId="64">Common!$A$1:$F$20</definedName>
    <definedName name="_xlnm.Print_Area" localSheetId="72" xml:space="preserve">          'Common Back Fill '!$A$1:$G$32</definedName>
    <definedName name="_xlnm.Print_Area" localSheetId="23">Culvert!$A$1:$H$115</definedName>
    <definedName name="_xlnm.Print_Area" localSheetId="19">'CUT FILL'!$A$1:$I$35</definedName>
    <definedName name="_xlnm.Print_Area" localSheetId="11">'DI-3 BOQ'!$A$1:$F$73</definedName>
    <definedName name="_xlnm.Print_Area" localSheetId="124">Drain!$A$1:$G$37</definedName>
    <definedName name="_xlnm.Print_Area" localSheetId="20">'Earth Work'!$A$1:$I$38</definedName>
    <definedName name="_xlnm.Print_Area" localSheetId="65">'FILL With SE'!$A$1:$E$41</definedName>
    <definedName name="_xlnm.Print_Area" localSheetId="71">'Granu Back Fill  (2)'!$A$1:$G$31</definedName>
    <definedName name="_xlnm.Print_Area" localSheetId="63">Granular!$A$1:$F$19</definedName>
    <definedName name="_xlnm.Print_Area" localSheetId="122">'Guard Rails'!$A$1:$D$6</definedName>
    <definedName name="_xlnm.Print_Area" localSheetId="2">M.Summary!$A$1:$D$16</definedName>
    <definedName name="_xlnm.Print_Area" localSheetId="80">'PCC 1;2;4 Rigid pave '!$A$1:$I$35</definedName>
    <definedName name="_xlnm.Print_Area" localSheetId="77">'PCC 1;4;8'!$A$1:$F$36</definedName>
    <definedName name="_xlnm.Print_Area" localSheetId="40">'PCC 124'!$A$1:$H$11</definedName>
    <definedName name="_xlnm.Print_Area" localSheetId="38">'PCC136'!$A$1:$H$12</definedName>
    <definedName name="_xlnm.Print_Area" localSheetId="73">'PCC148 (2)'!$A$1:$H$29</definedName>
    <definedName name="_xlnm.Print_Area" localSheetId="37">'Pipe Culvert'!$A$1:$H$218</definedName>
    <definedName name="_xlnm.Print_Area" localSheetId="9">'R-3 BOQ'!$A$1:$F$67</definedName>
    <definedName name="_xlnm.Print_Area" localSheetId="8">'R-3 Summary'!$A$1:$C$18</definedName>
    <definedName name="_xlnm.Print_Area" localSheetId="68">RCC!$A$1:$G$31</definedName>
    <definedName name="_xlnm.Print_Area" localSheetId="49">'RCC (2)'!$A$1:$G$42</definedName>
    <definedName name="_xlnm.Print_Area" localSheetId="36">RCCCCulvert!$A$1:$J$127</definedName>
    <definedName name="_xlnm.Print_Area" localSheetId="125">'Retaining Wall'!$A$1:$G$62</definedName>
    <definedName name="_xlnm.Print_Area" localSheetId="21">'Road Work'!$A$1:$I$50</definedName>
    <definedName name="_xlnm.Print_Area" localSheetId="42">'RRM1'!$A$1:$G$11</definedName>
    <definedName name="_xlnm.Print_Area" localSheetId="41">Sheet1!$A$1:$M$174</definedName>
    <definedName name="_xlnm.Print_Area" localSheetId="60">Sheet10!$A$1:$E$178</definedName>
    <definedName name="_xlnm.Print_Area" localSheetId="1">Sheet2!$1:$35</definedName>
    <definedName name="_xlnm.Print_Area" localSheetId="52">Sheet3!$A$1:$H$40</definedName>
    <definedName name="_xlnm.Print_Area" localSheetId="56">Sheet4!$A$1:$E$51</definedName>
    <definedName name="_xlnm.Print_Area" localSheetId="0">Sheet5!$1:$33</definedName>
    <definedName name="_xlnm.Print_Area" localSheetId="79">Sheet6!$A$1:$F$32</definedName>
    <definedName name="_xlnm.Print_Area" localSheetId="58">Sheet9!$A$1:$F$58</definedName>
    <definedName name="_xlnm.Print_Area" localSheetId="46">'Sub Base'!$A$1:$F$163</definedName>
    <definedName name="_xlnm.Print_Area" localSheetId="57">'Subgrad n earth Cut'!$A$1:$E$34</definedName>
    <definedName name="_xlnm.Print_Area" localSheetId="3">Summary!$A$1:$E$18</definedName>
    <definedName name="_xlnm.Print_Area" localSheetId="4">'Summary N-CHT-6'!$A$1:$C$19</definedName>
    <definedName name="_xlnm.Print_Area" localSheetId="6">'Summary N-CHT-7'!$A$1:$C$18</definedName>
    <definedName name="_xlnm.Print_Area" localSheetId="22">'Surface Bill'!$A$1:$J$89</definedName>
    <definedName name="_xlnm.Print_Area" localSheetId="53">'Trees Inventory  '!$A$1:$H$21</definedName>
    <definedName name="_xlnm.Print_Area" localSheetId="54">'Trees Removal'!$A$1:$I$26</definedName>
    <definedName name="_xlnm.Print_Area" localSheetId="47">wbm!$A$1:$F$51</definedName>
    <definedName name="_xlnm.Print_Area" localSheetId="61">'wbm1'!$A$1:$E$71</definedName>
    <definedName name="Print_tiltes" localSheetId="67">#REF!</definedName>
    <definedName name="Print_tiltes" localSheetId="48">#REF!</definedName>
    <definedName name="Print_tiltes" localSheetId="75">#REF!</definedName>
    <definedName name="Print_tiltes" localSheetId="50">#REF!</definedName>
    <definedName name="Print_tiltes" localSheetId="35">#REF!</definedName>
    <definedName name="Print_tiltes" localSheetId="66">#REF!</definedName>
    <definedName name="Print_tiltes" localSheetId="64">#REF!</definedName>
    <definedName name="Print_tiltes" localSheetId="72">#REF!</definedName>
    <definedName name="Print_tiltes" localSheetId="65">#REF!</definedName>
    <definedName name="Print_tiltes" localSheetId="71">#REF!</definedName>
    <definedName name="Print_tiltes" localSheetId="63">#REF!</definedName>
    <definedName name="Print_tiltes" localSheetId="73">#REF!</definedName>
    <definedName name="Print_tiltes" localSheetId="68">#REF!</definedName>
    <definedName name="Print_tiltes" localSheetId="49">#REF!</definedName>
    <definedName name="Print_tiltes" localSheetId="74">#REF!</definedName>
    <definedName name="Print_tiltes" localSheetId="78">#REF!</definedName>
    <definedName name="Print_tiltes" localSheetId="3">#REF!</definedName>
    <definedName name="Print_tiltes" localSheetId="53">#REF!</definedName>
    <definedName name="Print_tiltes" localSheetId="54">#REF!</definedName>
    <definedName name="Print_tiltes">#REF!</definedName>
    <definedName name="_xlnm.Print_Titles" localSheetId="5">' BOQ N-CHT-6'!$1:$8</definedName>
    <definedName name="_xlnm.Print_Titles" localSheetId="7">' BOQ N-CHT-7'!$1:$8</definedName>
    <definedName name="_xlnm.Print_Titles" localSheetId="51">'16-06 Prime Coat'!$6:$7</definedName>
    <definedName name="_xlnm.Print_Titles" localSheetId="59">'16-61 Grooving '!$38:$38</definedName>
    <definedName name="_xlnm.Print_Titles" localSheetId="43">'Back Fill'!$5:$7</definedName>
    <definedName name="_xlnm.Print_Titles" localSheetId="50">'Bar Bend (2)'!$6:$7</definedName>
    <definedName name="_xlnm.Print_Titles" localSheetId="12">BOQ!$1:$4</definedName>
    <definedName name="_xlnm.Print_Titles" localSheetId="64">Common!$6:$7</definedName>
    <definedName name="_xlnm.Print_Titles" localSheetId="11">'DI-3 BOQ'!$1:$7</definedName>
    <definedName name="_xlnm.Print_Titles" localSheetId="65">'FILL With SE'!$8:$9</definedName>
    <definedName name="_xlnm.Print_Titles" localSheetId="63">Granular!$6:$7</definedName>
    <definedName name="_xlnm.Print_Titles" localSheetId="18">Lab!$1:$7</definedName>
    <definedName name="_xlnm.Print_Titles" localSheetId="37">'Pipe Culvert'!$5:$7</definedName>
    <definedName name="_xlnm.Print_Titles" localSheetId="9">'R-3 BOQ'!$1:$7</definedName>
    <definedName name="_xlnm.Print_Titles" localSheetId="36">RCCCCulvert!$5:$6</definedName>
    <definedName name="_xlnm.Print_Titles" localSheetId="21">'Road Work'!$1:$3</definedName>
    <definedName name="_xlnm.Print_Titles" localSheetId="74">'RRM '!$7:$7</definedName>
    <definedName name="_xlnm.Print_Titles" localSheetId="78">'RRM  (2)'!$10:$10</definedName>
    <definedName name="_xlnm.Print_Titles" localSheetId="41">Sheet1!$4:$4</definedName>
    <definedName name="_xlnm.Print_Titles" localSheetId="60">Sheet10!$7:$9</definedName>
    <definedName name="_xlnm.Print_Titles" localSheetId="56">Sheet4!#REF!</definedName>
    <definedName name="_xlnm.Print_Titles" localSheetId="46">'Sub Base'!$7:$7</definedName>
    <definedName name="_xlnm.Print_Titles" localSheetId="57">'Subgrad n earth Cut'!#REF!</definedName>
    <definedName name="_xlnm.Print_Titles" localSheetId="22">'Surface Bill'!$1:$3</definedName>
    <definedName name="_xlnm.Print_Titles" localSheetId="53">'Trees Inventory  '!#REF!</definedName>
    <definedName name="_xlnm.Print_Titles" localSheetId="54">'Trees Removal'!$8:$8</definedName>
    <definedName name="_xlnm.Print_Titles" localSheetId="47">wbm!$5:$6</definedName>
  </definedNames>
  <calcPr calcId="191029"/>
</workbook>
</file>

<file path=xl/calcChain.xml><?xml version="1.0" encoding="utf-8"?>
<calcChain xmlns="http://schemas.openxmlformats.org/spreadsheetml/2006/main">
  <c r="E14" i="376" l="1"/>
  <c r="A4" i="378"/>
  <c r="A4" i="377"/>
  <c r="A4" i="365"/>
  <c r="A4" i="364"/>
  <c r="A5" i="364"/>
  <c r="G62" i="365" l="1"/>
  <c r="A5" i="378"/>
  <c r="A5" i="377"/>
  <c r="A5" i="365"/>
  <c r="G97" i="378"/>
  <c r="G98" i="378" s="1"/>
  <c r="C15" i="377" s="1"/>
  <c r="D14" i="376" s="1"/>
  <c r="G93" i="378"/>
  <c r="G92" i="378"/>
  <c r="G91" i="378"/>
  <c r="G90" i="378"/>
  <c r="G89" i="378"/>
  <c r="G88" i="378"/>
  <c r="G87" i="378"/>
  <c r="G86" i="378"/>
  <c r="G85" i="378"/>
  <c r="G84" i="378"/>
  <c r="G80" i="378"/>
  <c r="G79" i="378"/>
  <c r="G78" i="378"/>
  <c r="G77" i="378"/>
  <c r="G76" i="378"/>
  <c r="G75" i="378"/>
  <c r="G74" i="378"/>
  <c r="G73" i="378"/>
  <c r="G69" i="378"/>
  <c r="G68" i="378"/>
  <c r="G67" i="378"/>
  <c r="G66" i="378"/>
  <c r="G65" i="378"/>
  <c r="G64" i="378"/>
  <c r="G63" i="378"/>
  <c r="G62" i="378"/>
  <c r="G61" i="378"/>
  <c r="A61" i="378"/>
  <c r="G60" i="378"/>
  <c r="G58" i="378"/>
  <c r="G57" i="378"/>
  <c r="G56" i="378"/>
  <c r="G55" i="378"/>
  <c r="G54" i="378"/>
  <c r="G53" i="378"/>
  <c r="G52" i="378"/>
  <c r="G48" i="378"/>
  <c r="G47" i="378"/>
  <c r="G46" i="378"/>
  <c r="G45" i="378"/>
  <c r="G44" i="378"/>
  <c r="G43" i="378"/>
  <c r="G39" i="378"/>
  <c r="G38" i="378"/>
  <c r="G37" i="378"/>
  <c r="G36" i="378"/>
  <c r="G35" i="378"/>
  <c r="G34" i="378"/>
  <c r="G33" i="378"/>
  <c r="G32" i="378"/>
  <c r="G31" i="378"/>
  <c r="G30" i="378"/>
  <c r="G26" i="378"/>
  <c r="G25" i="378"/>
  <c r="G24" i="378"/>
  <c r="G23" i="378"/>
  <c r="G19" i="378"/>
  <c r="G18" i="378"/>
  <c r="G17" i="378"/>
  <c r="G16" i="378"/>
  <c r="G15" i="378"/>
  <c r="G14" i="378"/>
  <c r="G13" i="378"/>
  <c r="G12" i="378"/>
  <c r="G11" i="378"/>
  <c r="A3" i="378"/>
  <c r="C18" i="377"/>
  <c r="G49" i="378" l="1"/>
  <c r="C11" i="377" s="1"/>
  <c r="D10" i="376" s="1"/>
  <c r="G81" i="378"/>
  <c r="C13" i="377" s="1"/>
  <c r="D12" i="376" s="1"/>
  <c r="G94" i="378"/>
  <c r="C14" i="377" s="1"/>
  <c r="D13" i="376" s="1"/>
  <c r="G20" i="378"/>
  <c r="C8" i="377" s="1"/>
  <c r="G59" i="378"/>
  <c r="G70" i="378" s="1"/>
  <c r="C12" i="377" s="1"/>
  <c r="D11" i="376" s="1"/>
  <c r="G40" i="378"/>
  <c r="C10" i="377" s="1"/>
  <c r="D9" i="376" s="1"/>
  <c r="G27" i="378"/>
  <c r="C9" i="377" s="1"/>
  <c r="D8" i="376" s="1"/>
  <c r="D7" i="376" l="1"/>
  <c r="G80" i="365" l="1"/>
  <c r="G79" i="365"/>
  <c r="G81" i="365"/>
  <c r="G102" i="365" l="1"/>
  <c r="G103" i="365" s="1"/>
  <c r="C15" i="376" l="1"/>
  <c r="E15" i="376" s="1"/>
  <c r="C16" i="364"/>
  <c r="G98" i="365" l="1"/>
  <c r="G99" i="365" s="1"/>
  <c r="C15" i="364" s="1"/>
  <c r="C14" i="376" l="1"/>
  <c r="G25" i="365"/>
  <c r="G26" i="365"/>
  <c r="G69" i="365" l="1"/>
  <c r="G68" i="365"/>
  <c r="G70" i="365"/>
  <c r="G67" i="365"/>
  <c r="G66" i="365"/>
  <c r="G65" i="365"/>
  <c r="G64" i="365"/>
  <c r="G55" i="365"/>
  <c r="G56" i="365"/>
  <c r="G57" i="365"/>
  <c r="G58" i="365"/>
  <c r="G59" i="365"/>
  <c r="G60" i="365"/>
  <c r="G61" i="365"/>
  <c r="G63" i="365"/>
  <c r="G54" i="365"/>
  <c r="G14" i="365"/>
  <c r="G15" i="365"/>
  <c r="G16" i="365"/>
  <c r="G17" i="365"/>
  <c r="G18" i="365"/>
  <c r="G19" i="365"/>
  <c r="G94" i="365"/>
  <c r="G93" i="365"/>
  <c r="G92" i="365"/>
  <c r="A61" i="365"/>
  <c r="G35" i="365"/>
  <c r="G34" i="365"/>
  <c r="G13" i="365"/>
  <c r="G48" i="365" l="1"/>
  <c r="A3" i="365" l="1"/>
  <c r="G90" i="365"/>
  <c r="G91" i="365"/>
  <c r="G78" i="365"/>
  <c r="G77" i="365"/>
  <c r="G76" i="365"/>
  <c r="G75" i="365"/>
  <c r="G74" i="365"/>
  <c r="G53" i="365"/>
  <c r="G52" i="365"/>
  <c r="G82" i="365" l="1"/>
  <c r="C13" i="364" s="1"/>
  <c r="C12" i="376" s="1"/>
  <c r="E12" i="376" s="1"/>
  <c r="G71" i="365"/>
  <c r="C12" i="364" l="1"/>
  <c r="G33" i="365"/>
  <c r="G36" i="365"/>
  <c r="G37" i="365"/>
  <c r="G38" i="365"/>
  <c r="G39" i="365"/>
  <c r="C11" i="376" l="1"/>
  <c r="E11" i="376" s="1"/>
  <c r="G24" i="365"/>
  <c r="D14" i="21" l="1"/>
  <c r="F72" i="369"/>
  <c r="F73" i="369" s="1"/>
  <c r="C15" i="368" s="1"/>
  <c r="F69" i="369"/>
  <c r="F70" i="369" s="1"/>
  <c r="C14" i="368" s="1"/>
  <c r="F66" i="369"/>
  <c r="F65" i="369"/>
  <c r="F64" i="369"/>
  <c r="F63" i="369"/>
  <c r="F62" i="369"/>
  <c r="F61" i="369"/>
  <c r="F60" i="369"/>
  <c r="F57" i="369"/>
  <c r="F56" i="369"/>
  <c r="F55" i="369"/>
  <c r="F54" i="369"/>
  <c r="F53" i="369"/>
  <c r="F52" i="369"/>
  <c r="F58" i="369" s="1"/>
  <c r="C12" i="368" s="1"/>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41" i="369" l="1"/>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F66" i="367" l="1"/>
  <c r="F67" i="367" s="1"/>
  <c r="C14" i="366" s="1"/>
  <c r="F63" i="367"/>
  <c r="F62" i="367"/>
  <c r="F61" i="367"/>
  <c r="F60" i="367"/>
  <c r="F59" i="367"/>
  <c r="F58" i="367"/>
  <c r="F57" i="367"/>
  <c r="F64" i="367" s="1"/>
  <c r="C13" i="366" s="1"/>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8" i="367" s="1"/>
  <c r="C9" i="366" s="1"/>
  <c r="F23" i="367"/>
  <c r="F22" i="367"/>
  <c r="F21" i="367"/>
  <c r="F18" i="367"/>
  <c r="F17" i="367"/>
  <c r="F16" i="367"/>
  <c r="F15" i="367"/>
  <c r="F14" i="367"/>
  <c r="F13" i="367"/>
  <c r="F12" i="367"/>
  <c r="F11" i="367"/>
  <c r="F10" i="367"/>
  <c r="F9" i="367"/>
  <c r="H18" i="366"/>
  <c r="C17" i="366"/>
  <c r="I16" i="366"/>
  <c r="F16" i="366"/>
  <c r="E16" i="366"/>
  <c r="E15" i="366"/>
  <c r="A5" i="366"/>
  <c r="F19" i="367" l="1"/>
  <c r="C8" i="366" s="1"/>
  <c r="F47" i="367"/>
  <c r="C11" i="366" s="1"/>
  <c r="F39" i="367"/>
  <c r="C10" i="366" s="1"/>
  <c r="F10" i="366" s="1"/>
  <c r="C16" i="368"/>
  <c r="C17" i="368" s="1"/>
  <c r="F9" i="366"/>
  <c r="H9" i="366"/>
  <c r="F13" i="366"/>
  <c r="H13" i="366"/>
  <c r="H10" i="366" l="1"/>
  <c r="I13" i="366"/>
  <c r="G13" i="366"/>
  <c r="F8" i="366"/>
  <c r="C15" i="366"/>
  <c r="C16" i="366" s="1"/>
  <c r="H8" i="366"/>
  <c r="G9" i="366"/>
  <c r="I9" i="366"/>
  <c r="H12" i="366"/>
  <c r="F12" i="366"/>
  <c r="I10" i="366"/>
  <c r="G10" i="366"/>
  <c r="F11" i="366"/>
  <c r="H11" i="366"/>
  <c r="I12" i="366" l="1"/>
  <c r="G12" i="366"/>
  <c r="F15" i="366"/>
  <c r="I11" i="366"/>
  <c r="G11" i="366"/>
  <c r="H15" i="366"/>
  <c r="G8" i="366"/>
  <c r="I15" i="366"/>
  <c r="I8" i="366"/>
  <c r="G89" i="365"/>
  <c r="G88" i="365"/>
  <c r="G87" i="365"/>
  <c r="G86" i="365"/>
  <c r="G85" i="365"/>
  <c r="G47" i="365"/>
  <c r="G46" i="365"/>
  <c r="G45" i="365"/>
  <c r="G44" i="365"/>
  <c r="G43" i="365"/>
  <c r="G32" i="365"/>
  <c r="G31" i="365"/>
  <c r="G30" i="365"/>
  <c r="G23" i="365"/>
  <c r="G27" i="365" s="1"/>
  <c r="C9" i="364" s="1"/>
  <c r="G12" i="365"/>
  <c r="G11" i="365"/>
  <c r="C19" i="364"/>
  <c r="G40" i="365" l="1"/>
  <c r="C10" i="364" s="1"/>
  <c r="C9" i="376" s="1"/>
  <c r="E9" i="376" s="1"/>
  <c r="G95" i="365"/>
  <c r="C14" i="364" s="1"/>
  <c r="C13" i="376" s="1"/>
  <c r="E13" i="376" s="1"/>
  <c r="G20" i="365"/>
  <c r="C8" i="364" s="1"/>
  <c r="G49" i="365"/>
  <c r="C11" i="364" s="1"/>
  <c r="G15" i="366"/>
  <c r="C13" i="21" l="1"/>
  <c r="C8" i="376"/>
  <c r="E8" i="376" s="1"/>
  <c r="C10" i="376"/>
  <c r="E10" i="376" s="1"/>
  <c r="C12" i="21"/>
  <c r="C11" i="21"/>
  <c r="D11" i="21" s="1"/>
  <c r="C9" i="21"/>
  <c r="C7" i="376" l="1"/>
  <c r="E7" i="376" s="1"/>
  <c r="C8" i="21"/>
  <c r="C10" i="21"/>
  <c r="C7" i="21"/>
  <c r="C15" i="21" l="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G11" i="354" s="1"/>
  <c r="B9" i="354"/>
  <c r="G9" i="354" s="1"/>
  <c r="B8" i="354"/>
  <c r="B7"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5" i="209"/>
  <c r="G16" i="209" s="1"/>
  <c r="G20" i="209"/>
  <c r="G22" i="209" s="1"/>
  <c r="G23" i="209" s="1"/>
  <c r="D142" i="209"/>
  <c r="G142" i="209" s="1"/>
  <c r="G143" i="209" s="1"/>
  <c r="G144" i="209" s="1"/>
  <c r="G119" i="209"/>
  <c r="G122" i="209" s="1"/>
  <c r="G123" i="209" s="1"/>
  <c r="G35" i="209"/>
  <c r="G115" i="209"/>
  <c r="G116" i="209" s="1"/>
  <c r="G192" i="209"/>
  <c r="G193" i="209" s="1"/>
  <c r="G43" i="209"/>
  <c r="G44" i="209" s="1"/>
  <c r="D179" i="209"/>
  <c r="D185" i="209" s="1"/>
  <c r="G185" i="209" s="1"/>
  <c r="G177" i="209"/>
  <c r="D78" i="209"/>
  <c r="G85" i="209"/>
  <c r="G171" i="209"/>
  <c r="G172" i="209" s="1"/>
  <c r="D28" i="209"/>
  <c r="D47" i="209" s="1"/>
  <c r="D48" i="209" s="1"/>
  <c r="G127" i="209"/>
  <c r="G175" i="209"/>
  <c r="G27" i="209"/>
  <c r="G65" i="209"/>
  <c r="G66" i="209" s="1"/>
  <c r="G70" i="209"/>
  <c r="G72" i="209" s="1"/>
  <c r="G73" i="209" s="1"/>
  <c r="G93" i="209"/>
  <c r="G94" i="209" s="1"/>
  <c r="G164" i="209"/>
  <c r="G165" i="209" s="1"/>
  <c r="G184" i="209"/>
  <c r="G7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J8" i="253" s="1"/>
  <c r="J9" i="253" s="1"/>
  <c r="H8" i="251"/>
  <c r="J8" i="251" s="1"/>
  <c r="D6" i="183"/>
  <c r="J10" i="198" l="1"/>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E33" i="153" s="1"/>
  <c r="D32" i="153"/>
  <c r="B32" i="153"/>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G19" i="173"/>
  <c r="G20" i="173"/>
  <c r="G21" i="173"/>
  <c r="G22" i="173"/>
  <c r="G23" i="173"/>
  <c r="G24" i="173"/>
  <c r="G25" i="173"/>
  <c r="G26" i="173"/>
  <c r="H27" i="173" s="1"/>
  <c r="G27" i="173"/>
  <c r="G28" i="173"/>
  <c r="G29" i="173"/>
  <c r="G30" i="173"/>
  <c r="G31" i="173"/>
  <c r="G32" i="173"/>
  <c r="G33" i="173"/>
  <c r="G34" i="173"/>
  <c r="H35" i="173" s="1"/>
  <c r="G35" i="173"/>
  <c r="G36" i="173"/>
  <c r="G37" i="173"/>
  <c r="G38" i="173"/>
  <c r="G39" i="173"/>
  <c r="G40" i="173"/>
  <c r="G41" i="173"/>
  <c r="G42" i="173"/>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E12" i="173"/>
  <c r="B12" i="173"/>
  <c r="E11" i="173"/>
  <c r="F11" i="173" s="1"/>
  <c r="E43" i="173"/>
  <c r="B43" i="173"/>
  <c r="E42" i="173"/>
  <c r="F42" i="173" s="1"/>
  <c r="B42" i="173"/>
  <c r="E41" i="173"/>
  <c r="B41" i="173"/>
  <c r="E40" i="173"/>
  <c r="B40" i="173"/>
  <c r="E39" i="173"/>
  <c r="B39" i="173"/>
  <c r="E38" i="173"/>
  <c r="B38" i="173"/>
  <c r="E37" i="173"/>
  <c r="B37" i="173"/>
  <c r="E36" i="173"/>
  <c r="B36" i="173"/>
  <c r="E35" i="173"/>
  <c r="B35" i="173"/>
  <c r="E34" i="173"/>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E67" i="172"/>
  <c r="C67" i="172"/>
  <c r="E66" i="172"/>
  <c r="C66" i="172"/>
  <c r="E65" i="172"/>
  <c r="C65" i="172"/>
  <c r="E64" i="172"/>
  <c r="C64" i="172"/>
  <c r="F64" i="172" s="1"/>
  <c r="E63" i="172"/>
  <c r="C63" i="172"/>
  <c r="E62" i="172"/>
  <c r="C62" i="172"/>
  <c r="E61" i="172"/>
  <c r="C61" i="172"/>
  <c r="E60" i="172"/>
  <c r="C60" i="172"/>
  <c r="E59" i="172"/>
  <c r="C59" i="172"/>
  <c r="E58" i="172"/>
  <c r="C58" i="172"/>
  <c r="E57" i="172"/>
  <c r="C57" i="172"/>
  <c r="E56" i="172"/>
  <c r="C56" i="172"/>
  <c r="F56" i="172" s="1"/>
  <c r="E55" i="172"/>
  <c r="C55" i="172"/>
  <c r="E54" i="172"/>
  <c r="C54" i="172"/>
  <c r="E53" i="172"/>
  <c r="C53" i="172"/>
  <c r="E52" i="172"/>
  <c r="C52" i="172"/>
  <c r="F52" i="172" s="1"/>
  <c r="E51" i="172"/>
  <c r="C51" i="172"/>
  <c r="E50" i="172"/>
  <c r="C50" i="172"/>
  <c r="E49" i="172"/>
  <c r="C49" i="172"/>
  <c r="E48" i="172"/>
  <c r="C48" i="172"/>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B22" i="166"/>
  <c r="B21" i="166"/>
  <c r="E21" i="166" s="1"/>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s="1"/>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2" i="166"/>
  <c r="E26" i="166"/>
  <c r="E30" i="166"/>
  <c r="M12" i="159"/>
  <c r="M14" i="159"/>
  <c r="L11" i="26"/>
  <c r="L21" i="26"/>
  <c r="L20" i="26"/>
  <c r="J14" i="26"/>
  <c r="H14" i="135"/>
  <c r="H13" i="135"/>
  <c r="E18" i="153"/>
  <c r="E22" i="153"/>
  <c r="F30" i="173"/>
  <c r="F38" i="173"/>
  <c r="F35" i="172"/>
  <c r="F50" i="172"/>
  <c r="F58" i="172"/>
  <c r="F66" i="172"/>
  <c r="F103" i="172"/>
  <c r="F117" i="172"/>
  <c r="F125" i="172"/>
  <c r="C12" i="90"/>
  <c r="E39" i="166"/>
  <c r="F68" i="172" l="1"/>
  <c r="F48" i="172"/>
  <c r="F60" i="172"/>
  <c r="F146" i="172"/>
  <c r="F13" i="173"/>
  <c r="E32" i="153"/>
  <c r="F34" i="173"/>
  <c r="H43" i="173"/>
  <c r="H19" i="173"/>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D21" i="157" l="1"/>
  <c r="D23" i="157" s="1"/>
  <c r="F44" i="173"/>
  <c r="E31" i="166"/>
  <c r="E33" i="166" s="1"/>
  <c r="E42" i="166" s="1"/>
  <c r="E44" i="166" s="1"/>
  <c r="I22" i="155"/>
  <c r="L22" i="26"/>
  <c r="F154" i="172"/>
  <c r="F27" i="170"/>
  <c r="F29" i="170" s="1"/>
  <c r="E35" i="153"/>
  <c r="E55" i="153"/>
  <c r="E56" i="153" s="1"/>
  <c r="E58" i="153" s="1"/>
  <c r="F88" i="172"/>
  <c r="F128" i="172"/>
  <c r="J22" i="26"/>
  <c r="E23" i="146"/>
  <c r="E25" i="146" s="1"/>
  <c r="F24" i="146" s="1"/>
  <c r="F23" i="146" s="1"/>
  <c r="E18" i="165"/>
  <c r="E20" i="165" s="1"/>
  <c r="E64" i="114"/>
  <c r="F41" i="172"/>
  <c r="E28" i="148"/>
  <c r="E161" i="174"/>
  <c r="F155" i="172" l="1"/>
  <c r="F45" i="173" s="1"/>
  <c r="F46" i="173" s="1"/>
  <c r="E168" i="174"/>
  <c r="F64" i="114"/>
  <c r="E167" i="174"/>
  <c r="F161" i="174"/>
  <c r="E169" i="174" l="1"/>
  <c r="G48" i="173"/>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<sst xmlns="http://schemas.openxmlformats.org/spreadsheetml/2006/main" count="36410" uniqueCount="12358">
  <si>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</si>
  <si>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</si>
  <si>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</si>
  <si>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</si>
  <si>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</si>
  <si>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</si>
  <si>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</si>
  <si>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</si>
  <si>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</si>
  <si>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</si>
  <si>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</si>
  <si>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</si>
  <si>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</si>
  <si>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</si>
  <si>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</si>
  <si>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</si>
  <si>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</si>
  <si>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</si>
  <si>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</si>
  <si>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</si>
  <si>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</si>
  <si>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</si>
  <si>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</si>
  <si>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</si>
  <si>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</si>
  <si>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</si>
  <si>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</si>
  <si>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</si>
  <si>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</si>
  <si>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</si>
  <si>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</si>
  <si>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</si>
  <si>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</si>
  <si>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</si>
  <si>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</si>
  <si>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</si>
  <si>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</si>
  <si>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</si>
  <si>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</si>
  <si>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</si>
  <si>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</si>
  <si>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</si>
  <si>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</si>
  <si>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</si>
  <si>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</si>
  <si>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</si>
  <si>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</si>
  <si>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</si>
  <si>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</si>
  <si>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</si>
  <si>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</si>
  <si>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</si>
  <si>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</si>
  <si>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</si>
  <si>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</si>
  <si>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</si>
  <si>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</si>
  <si>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</si>
  <si>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</si>
  <si>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</si>
  <si>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</si>
  <si>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</si>
  <si>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</si>
  <si>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</si>
  <si>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</si>
  <si>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</si>
  <si>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</si>
  <si>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</si>
  <si>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</si>
  <si>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</si>
  <si>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</si>
  <si>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</si>
  <si>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</si>
  <si>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</si>
  <si>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</si>
  <si>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</si>
  <si>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</si>
  <si>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</si>
  <si>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</si>
  <si>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</si>
  <si>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</si>
  <si>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</si>
  <si>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</si>
  <si>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</si>
  <si>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</si>
  <si>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</si>
  <si>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</si>
  <si>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</si>
  <si>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</si>
  <si>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</si>
  <si>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</si>
  <si>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</si>
  <si>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</si>
  <si>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</si>
  <si>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</si>
  <si>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</si>
  <si>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</si>
  <si>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</si>
  <si>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</si>
  <si>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</si>
  <si>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</si>
  <si>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</si>
  <si>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</si>
  <si>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</si>
  <si>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</si>
  <si>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</si>
  <si>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</si>
  <si>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</si>
  <si>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</si>
  <si>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</si>
  <si>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</si>
  <si>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</si>
  <si>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</si>
  <si>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</si>
  <si>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</si>
  <si>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</si>
  <si>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</si>
  <si>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</si>
  <si>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</si>
  <si>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</si>
  <si>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</si>
  <si>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</si>
  <si>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</si>
  <si>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</si>
  <si>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</si>
  <si>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</si>
  <si>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</si>
  <si>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</si>
  <si>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</si>
  <si>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</si>
  <si>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</si>
  <si>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</si>
  <si>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</si>
  <si>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</si>
  <si>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</si>
  <si>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</si>
  <si>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</si>
  <si>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</si>
  <si>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</si>
  <si>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</si>
  <si>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</si>
  <si>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</si>
  <si>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</si>
  <si>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</si>
  <si>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</si>
  <si>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</si>
  <si>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</si>
  <si>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</si>
  <si>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</si>
  <si>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</si>
  <si>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</si>
  <si>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</si>
  <si>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</si>
  <si>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</si>
  <si>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</si>
  <si>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</si>
  <si>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</si>
  <si>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</si>
  <si>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</si>
  <si>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</si>
  <si>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</si>
  <si>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</si>
  <si>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</si>
  <si>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</si>
  <si>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</si>
  <si>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</si>
  <si>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</si>
  <si>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</si>
  <si>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</si>
  <si>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</si>
  <si>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</si>
  <si>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</si>
  <si>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</si>
  <si>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</si>
  <si>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</si>
  <si>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</si>
  <si>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</si>
  <si>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</si>
  <si>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</si>
  <si>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</si>
  <si>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</si>
  <si>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</si>
  <si>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</si>
  <si>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</si>
  <si>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</si>
  <si>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</si>
  <si>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</si>
  <si>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</si>
  <si>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</si>
  <si>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</si>
  <si>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</si>
  <si>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</si>
  <si>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</si>
  <si>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</si>
  <si>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</si>
  <si>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</si>
  <si>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</si>
  <si>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</si>
  <si>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</si>
  <si>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</si>
  <si>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</si>
  <si>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</si>
  <si>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</si>
  <si>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</si>
  <si>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</si>
  <si>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</si>
  <si>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</si>
  <si>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</si>
  <si>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</si>
  <si>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</si>
  <si>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</si>
  <si>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</si>
  <si>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</si>
  <si>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</si>
  <si>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</si>
  <si>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</si>
  <si>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</si>
  <si>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</si>
  <si>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</si>
  <si>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</si>
  <si>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</si>
  <si>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</si>
  <si>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</si>
  <si>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</si>
  <si>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</si>
  <si>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</si>
  <si>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</si>
  <si>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</si>
  <si>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</si>
  <si>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</si>
  <si>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</si>
  <si>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</si>
  <si>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</si>
  <si>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</si>
  <si>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</si>
  <si>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</si>
  <si>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</si>
  <si>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</si>
  <si>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</si>
  <si>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</si>
  <si>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</si>
  <si>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</si>
  <si>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</si>
  <si>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</si>
  <si>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</si>
  <si>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</si>
  <si>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</si>
  <si>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</si>
  <si>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</si>
  <si>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</si>
  <si>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</si>
  <si>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</si>
  <si>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</si>
  <si>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</si>
  <si>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</si>
  <si>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</si>
  <si>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</si>
  <si>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</si>
  <si>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</si>
  <si>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</si>
  <si>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</si>
  <si>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</si>
  <si>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</si>
  <si>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</si>
  <si>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</si>
  <si>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</si>
  <si>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</si>
  <si>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</si>
  <si>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</si>
  <si>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</si>
  <si>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</si>
  <si>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</si>
  <si>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</si>
  <si>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</si>
  <si>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</si>
  <si>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</si>
  <si>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</si>
  <si>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</si>
  <si>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</si>
  <si>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</si>
  <si>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</si>
  <si>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</si>
  <si>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</si>
  <si>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</si>
  <si>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</si>
  <si>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</si>
  <si>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</si>
  <si>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</si>
  <si>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</si>
  <si>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</si>
  <si>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</si>
  <si>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</si>
  <si>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</si>
  <si>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</si>
  <si>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</si>
  <si>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</si>
  <si>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</si>
  <si>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</si>
  <si>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</si>
  <si>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</si>
  <si>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</si>
  <si>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</si>
  <si>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</si>
  <si>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</si>
  <si>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</si>
  <si>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</si>
  <si>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</si>
  <si>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</si>
  <si>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</si>
  <si>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</si>
  <si>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</si>
  <si>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</si>
  <si>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</si>
  <si>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</si>
  <si>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</si>
  <si>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</si>
  <si>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</si>
  <si>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</si>
  <si>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</si>
  <si>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</si>
  <si>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</si>
  <si>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</si>
  <si>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</si>
  <si>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</si>
  <si>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</si>
  <si>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</si>
  <si>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</si>
  <si>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</si>
  <si>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</si>
  <si>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</si>
  <si>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</si>
  <si>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</si>
  <si>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</si>
  <si>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</si>
  <si>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</si>
  <si>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</si>
  <si>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</si>
  <si>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</si>
  <si>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</si>
  <si>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</si>
  <si>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</si>
  <si>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</si>
  <si>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</si>
  <si>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</si>
  <si>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</si>
  <si>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</si>
  <si>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</si>
  <si>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</si>
  <si>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</si>
  <si>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</si>
  <si>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</si>
  <si>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</si>
  <si>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</si>
  <si>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</si>
  <si>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</si>
  <si>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</si>
  <si>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</si>
  <si>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</si>
  <si>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</si>
  <si>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</si>
  <si>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</si>
  <si>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</si>
  <si>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</si>
  <si>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</si>
  <si>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</si>
  <si>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</si>
  <si>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</si>
  <si>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</si>
  <si>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</si>
  <si>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</si>
  <si>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</si>
  <si>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</si>
  <si>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</si>
  <si>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</si>
  <si>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</si>
  <si>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</si>
  <si>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</si>
  <si>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</si>
  <si>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</si>
  <si>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</si>
  <si>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</si>
  <si>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</si>
  <si>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</si>
  <si>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</si>
  <si>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</si>
  <si>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</si>
  <si>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</si>
  <si>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</si>
  <si>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</si>
  <si>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</si>
  <si>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</si>
  <si>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</si>
  <si>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</si>
  <si>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</si>
  <si>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</si>
  <si>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</si>
  <si>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</si>
  <si>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</si>
  <si>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</si>
  <si>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</si>
  <si>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</si>
  <si>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</si>
  <si>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</si>
  <si>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</si>
  <si>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</si>
  <si>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</si>
  <si>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</si>
  <si>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</si>
  <si>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</si>
  <si>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</si>
  <si>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</si>
  <si>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</si>
  <si>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</si>
  <si>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</si>
  <si>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</si>
  <si>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</si>
  <si>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</si>
  <si>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</si>
  <si>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</si>
  <si>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</si>
  <si>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</si>
  <si>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</si>
  <si>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</si>
  <si>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</si>
  <si>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</si>
  <si>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</si>
  <si>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</si>
  <si>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</si>
  <si>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</si>
  <si>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</si>
  <si>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</si>
  <si>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</si>
  <si>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</si>
  <si>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</si>
  <si>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</si>
  <si>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</si>
  <si>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</si>
  <si>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</si>
  <si>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</si>
  <si>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</si>
  <si>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</si>
  <si>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</si>
  <si>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</si>
  <si>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</si>
  <si>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</si>
  <si>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</si>
  <si>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</si>
  <si>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</si>
  <si>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</si>
  <si>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</si>
  <si>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</si>
  <si>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</si>
  <si>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</si>
  <si>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</si>
  <si>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</si>
  <si>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</si>
  <si>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</si>
  <si>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</si>
  <si>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</si>
  <si>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</si>
  <si>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</si>
  <si>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</si>
  <si>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</si>
  <si>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</si>
  <si>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</si>
  <si>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</si>
  <si>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</si>
  <si>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</si>
  <si>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</si>
  <si>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</si>
  <si>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</si>
  <si>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</si>
  <si>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</si>
  <si>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</si>
  <si>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</si>
  <si>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</si>
  <si>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</si>
  <si>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</si>
  <si>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</si>
  <si>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</si>
  <si>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</si>
  <si>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</si>
  <si>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</si>
  <si>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</si>
  <si>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</si>
  <si>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</si>
  <si>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</si>
  <si>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</si>
  <si>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</si>
  <si>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</si>
  <si>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</si>
  <si>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</si>
  <si>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</si>
  <si>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</si>
  <si>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</si>
  <si>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</si>
  <si>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</si>
  <si>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</si>
  <si>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</si>
  <si>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</si>
  <si>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</si>
  <si>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</si>
  <si>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</si>
  <si>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</si>
  <si>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</si>
  <si>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</si>
  <si>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</si>
  <si>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</si>
  <si>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</si>
  <si>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</si>
  <si>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</si>
  <si>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</si>
  <si>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</si>
  <si>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</si>
  <si>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</si>
  <si>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</si>
  <si>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</si>
  <si>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</si>
  <si>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</si>
  <si>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</si>
  <si>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</si>
  <si>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</si>
  <si>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</si>
  <si>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</si>
  <si>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</si>
  <si>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</si>
  <si>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</si>
  <si>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</si>
  <si>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</si>
  <si>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</si>
  <si>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</si>
  <si>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</si>
  <si>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</si>
  <si>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</si>
  <si>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</si>
  <si>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</si>
  <si>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</si>
  <si>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</si>
  <si>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</si>
  <si>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</si>
  <si>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</si>
  <si>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</si>
  <si>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</si>
  <si>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</si>
  <si>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</si>
  <si>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</si>
  <si>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</si>
  <si>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</si>
  <si>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</si>
  <si>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</si>
  <si>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</si>
  <si>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</si>
  <si>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</si>
  <si>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</si>
  <si>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</si>
  <si>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</si>
  <si>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</si>
  <si>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</si>
  <si>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</si>
  <si>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</si>
  <si>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</si>
  <si>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</si>
  <si>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</si>
  <si>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</si>
  <si>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</si>
  <si>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</si>
  <si>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</si>
  <si>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</si>
  <si>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</si>
  <si>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</si>
  <si>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</si>
  <si>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</si>
  <si>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</si>
  <si>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</si>
  <si>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</si>
  <si>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</si>
  <si>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</si>
  <si>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</si>
  <si>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</si>
  <si>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</si>
  <si>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</si>
  <si>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</si>
  <si>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</si>
  <si>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</si>
  <si>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</si>
  <si>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</si>
  <si>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</si>
  <si>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</si>
  <si>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</si>
  <si>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</si>
  <si>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</si>
  <si>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</si>
  <si>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</si>
  <si>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</si>
  <si>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</si>
  <si>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</si>
  <si>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</si>
  <si>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</si>
  <si>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</si>
  <si>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</si>
  <si>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</si>
  <si>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</si>
  <si>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</si>
  <si>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</si>
  <si>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</si>
  <si>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</si>
  <si>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</si>
  <si>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</si>
  <si>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</si>
  <si>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</si>
  <si>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</si>
  <si>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</si>
  <si>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</si>
  <si>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</si>
  <si>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</si>
  <si>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</si>
  <si>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</si>
  <si>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</si>
  <si>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</si>
  <si>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</si>
  <si>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</si>
  <si>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</si>
  <si>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</si>
  <si>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</si>
  <si>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</si>
  <si>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</si>
  <si>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</si>
  <si>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</si>
  <si>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</si>
  <si>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</si>
  <si>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</si>
  <si>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</si>
  <si>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</si>
  <si>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</si>
  <si>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</si>
  <si>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</si>
  <si>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</si>
  <si>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</si>
  <si>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</si>
  <si>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</si>
  <si>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</si>
  <si>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</si>
  <si>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</si>
  <si>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</si>
  <si>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</si>
  <si>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</si>
  <si>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</si>
  <si>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</si>
  <si>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</si>
  <si>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</si>
  <si>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</si>
  <si>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</si>
  <si>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</si>
  <si>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</si>
  <si>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</si>
  <si>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</si>
  <si>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</si>
  <si>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</si>
  <si>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</si>
  <si>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</si>
  <si>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</si>
  <si>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</si>
  <si>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</si>
  <si>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</si>
  <si>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</si>
  <si>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</si>
  <si>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</si>
  <si>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</si>
  <si>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</si>
  <si>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</si>
  <si>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</si>
  <si>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</si>
  <si>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</si>
  <si>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</si>
  <si>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</si>
  <si>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</si>
  <si>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</si>
  <si>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</si>
  <si>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</si>
  <si>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</si>
  <si>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</si>
  <si>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</si>
  <si>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</si>
  <si>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</si>
  <si>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</si>
  <si>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</si>
  <si>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</si>
  <si>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</si>
  <si>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</si>
  <si>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</si>
  <si>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</si>
  <si>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</si>
  <si>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</si>
  <si>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</si>
  <si>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</si>
  <si>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</si>
  <si>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</si>
  <si>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</si>
  <si>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</si>
  <si>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</si>
  <si>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</si>
  <si>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</si>
  <si>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</si>
  <si>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</si>
  <si>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</si>
  <si>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</si>
  <si>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</si>
  <si>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</si>
  <si>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</si>
  <si>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</si>
  <si>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</si>
  <si>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</si>
  <si>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</si>
  <si>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</si>
  <si>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</si>
  <si>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</si>
  <si>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</si>
  <si>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</si>
  <si>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</si>
  <si>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</si>
  <si>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</si>
  <si>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</si>
  <si>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</si>
  <si>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</si>
  <si>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</si>
  <si>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</si>
  <si>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</si>
  <si>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</si>
  <si>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</si>
  <si>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</si>
  <si>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</si>
  <si>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</si>
  <si>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</si>
  <si>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</si>
  <si>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</si>
  <si>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</si>
  <si>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</si>
  <si>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</si>
  <si>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</si>
  <si>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</si>
  <si>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</si>
  <si>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</si>
  <si>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</si>
  <si>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</si>
  <si>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</si>
  <si>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</si>
  <si>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</si>
  <si>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</si>
  <si>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</si>
  <si>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</si>
  <si>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</si>
  <si>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</si>
  <si>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</si>
  <si>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</si>
  <si>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</si>
  <si>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</si>
  <si>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</si>
  <si>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</si>
  <si>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</si>
  <si>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</si>
  <si>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</si>
  <si>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</si>
  <si>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</si>
  <si>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</si>
  <si>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</si>
  <si>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</si>
  <si>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</si>
  <si>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</si>
  <si>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</si>
  <si>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</si>
  <si>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</si>
  <si>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</si>
  <si>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</si>
  <si>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</si>
  <si>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</si>
  <si>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</si>
  <si>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</si>
  <si>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</si>
  <si>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</si>
  <si>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</si>
  <si>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</si>
  <si>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</si>
  <si>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</si>
  <si>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</si>
  <si>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</si>
  <si>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</si>
  <si>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</si>
  <si>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</si>
  <si>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</si>
  <si>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</si>
  <si>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</si>
  <si>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</si>
  <si>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</si>
  <si>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</si>
  <si>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</si>
  <si>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</si>
  <si>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</si>
  <si>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</si>
  <si>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</si>
  <si>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</si>
  <si>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</si>
  <si>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</si>
  <si>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</si>
  <si>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</si>
  <si>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</si>
  <si>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</si>
  <si>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</si>
  <si>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</si>
  <si>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</si>
  <si>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</si>
  <si>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</si>
  <si>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</si>
  <si>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</si>
  <si>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</si>
  <si>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</si>
  <si>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</si>
  <si>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</si>
  <si>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</si>
  <si>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</si>
  <si>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</si>
  <si>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</si>
  <si>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</si>
  <si>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</si>
  <si>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</si>
  <si>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</si>
  <si>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</si>
  <si>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</si>
  <si>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</si>
  <si>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</si>
  <si>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</si>
  <si>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</si>
  <si>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</si>
  <si>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</si>
  <si>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</si>
  <si>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</si>
  <si>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</si>
  <si>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</si>
  <si>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</si>
  <si>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</si>
  <si>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</si>
  <si>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</si>
  <si>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</si>
  <si>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</si>
  <si>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</si>
  <si>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</si>
  <si>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</si>
  <si>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</si>
  <si>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</si>
  <si>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</si>
  <si>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</si>
  <si>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</si>
  <si>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</si>
  <si>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</si>
  <si>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</si>
  <si>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</si>
  <si>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</si>
  <si>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</si>
  <si>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</si>
  <si>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</si>
  <si>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</si>
  <si>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</si>
  <si>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</si>
  <si>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</si>
  <si>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</si>
  <si>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</si>
  <si>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</si>
  <si>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</si>
  <si>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</si>
  <si>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</si>
  <si>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</si>
  <si>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</si>
  <si>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</si>
  <si>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</si>
  <si>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</si>
  <si>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</si>
  <si>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</si>
  <si>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</si>
  <si>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</si>
  <si>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</si>
  <si>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</si>
  <si>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</si>
  <si>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</si>
  <si>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</si>
  <si>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</si>
  <si>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</si>
  <si>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</si>
  <si>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</si>
  <si>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</si>
  <si>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</si>
  <si>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</si>
  <si>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</si>
  <si>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</si>
  <si>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</si>
  <si>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</si>
  <si>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</si>
  <si>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</si>
  <si>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</si>
  <si>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</si>
  <si>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</si>
  <si>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</si>
  <si>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</si>
  <si>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</si>
  <si>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</si>
  <si>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</si>
  <si>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</si>
  <si>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</si>
  <si>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</si>
  <si>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</si>
  <si>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</si>
  <si>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</si>
  <si>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</si>
  <si>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</si>
  <si>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</si>
  <si>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</si>
  <si>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</si>
  <si>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</si>
  <si>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</si>
  <si>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</si>
  <si>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</si>
  <si>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</si>
  <si>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</si>
  <si>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</si>
  <si>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</si>
  <si>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</si>
  <si>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</si>
  <si>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</si>
  <si>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</si>
  <si>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</si>
  <si>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</si>
  <si>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</si>
  <si>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</si>
  <si>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</si>
  <si>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</si>
  <si>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</si>
  <si>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</si>
  <si>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</si>
  <si>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</si>
  <si>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</si>
  <si>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</si>
  <si>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</si>
  <si>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</si>
  <si>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</si>
  <si>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</si>
  <si>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</si>
  <si>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</si>
  <si>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</si>
  <si>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</si>
  <si>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</si>
  <si>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</si>
  <si>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</si>
  <si>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</si>
  <si>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</si>
  <si>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</si>
  <si>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</si>
  <si>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</si>
  <si>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</si>
  <si>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</si>
  <si>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</si>
  <si>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</si>
  <si>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</si>
  <si>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</si>
  <si>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</si>
  <si>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</si>
  <si>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</si>
  <si>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</si>
  <si>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</si>
  <si>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</si>
  <si>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</si>
  <si>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</si>
  <si>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</si>
  <si>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</si>
  <si>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</si>
  <si>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</si>
  <si>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</si>
  <si>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</si>
  <si>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</si>
  <si>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</si>
  <si>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</si>
  <si>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</si>
  <si>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</si>
  <si>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</si>
  <si>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</si>
  <si>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</si>
  <si>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</si>
  <si>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</si>
  <si>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</si>
  <si>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</si>
  <si>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</si>
  <si>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</si>
  <si>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</si>
  <si>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</si>
  <si>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</si>
  <si>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</si>
  <si>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</si>
  <si>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</si>
  <si>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</si>
  <si>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</si>
  <si>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</si>
  <si>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</si>
  <si>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</si>
  <si>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</si>
  <si>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</si>
  <si>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</si>
  <si>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</si>
  <si>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</si>
  <si>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</si>
  <si>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</si>
  <si>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</si>
  <si>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</si>
  <si>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</si>
  <si>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</si>
  <si>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</si>
  <si>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</si>
  <si>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</si>
  <si>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</si>
  <si>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</si>
  <si>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</si>
  <si>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</si>
  <si>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</si>
  <si>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</si>
  <si>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</si>
  <si>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</si>
  <si>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</si>
  <si>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</si>
  <si>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</si>
  <si>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</si>
  <si>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</si>
  <si>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</si>
  <si>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</si>
  <si>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</si>
  <si>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</si>
  <si>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</si>
  <si>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</si>
  <si>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</si>
  <si>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</si>
  <si>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</si>
  <si>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</si>
  <si>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</si>
  <si>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</si>
  <si>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</si>
  <si>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</si>
  <si>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</si>
  <si>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</si>
  <si>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</si>
  <si>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</si>
  <si>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</si>
  <si>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</si>
  <si>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</si>
  <si>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</si>
  <si>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</si>
  <si>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</si>
  <si>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</si>
  <si>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</si>
  <si>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</si>
  <si>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</si>
  <si>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</si>
  <si>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</si>
  <si>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</si>
  <si>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</si>
  <si>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</si>
  <si>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</si>
  <si>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</si>
  <si>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</si>
  <si>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</si>
  <si>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</si>
  <si>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</si>
  <si>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</si>
  <si>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</si>
  <si>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</si>
  <si>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</si>
  <si>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</si>
  <si>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</si>
  <si>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</si>
  <si>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</si>
  <si>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</si>
  <si>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</si>
  <si>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</si>
  <si>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</si>
  <si>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</si>
  <si>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</si>
  <si>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</si>
  <si>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</si>
  <si>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</si>
  <si>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</si>
  <si>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</si>
  <si>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</si>
  <si>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</si>
  <si>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</si>
  <si>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</si>
  <si>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</si>
  <si>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</si>
  <si>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</si>
  <si>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</si>
  <si>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</si>
  <si>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</si>
  <si>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</si>
  <si>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</si>
  <si>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</si>
  <si>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</si>
  <si>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</si>
  <si>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</si>
  <si>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</si>
  <si>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</si>
  <si>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</si>
  <si>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</si>
  <si>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</si>
  <si>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</si>
  <si>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</si>
  <si>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</si>
  <si>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</si>
  <si>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</si>
  <si>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</si>
  <si>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</si>
  <si>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</si>
  <si>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</si>
  <si>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</si>
  <si>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</si>
  <si>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</si>
  <si>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</si>
  <si>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</si>
  <si>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</si>
  <si>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</si>
  <si>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</si>
  <si>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</si>
  <si>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</si>
  <si>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</si>
  <si>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</si>
  <si>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</si>
  <si>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</si>
  <si>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</si>
  <si>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</si>
  <si>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</si>
  <si>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</si>
  <si>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</si>
  <si>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</si>
  <si>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</si>
  <si>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</si>
  <si>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</si>
  <si>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</si>
  <si>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</si>
  <si>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</si>
  <si>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</si>
  <si>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</si>
  <si>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</si>
  <si>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</si>
  <si>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</si>
  <si>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</si>
  <si>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</si>
  <si>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</si>
  <si>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</si>
  <si>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</si>
  <si>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</si>
  <si>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</si>
  <si>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</si>
  <si>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</si>
  <si>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</si>
  <si>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</si>
  <si>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</si>
  <si>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</si>
  <si>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</si>
  <si>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</si>
  <si>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</si>
  <si>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</si>
  <si>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</si>
  <si>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</si>
  <si>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</si>
  <si>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</si>
  <si>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</si>
  <si>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</si>
  <si>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</si>
  <si>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</si>
  <si>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</si>
  <si>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</si>
  <si>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</si>
  <si>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</si>
  <si>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</si>
  <si>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</si>
  <si>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</si>
  <si>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</si>
  <si>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</si>
  <si>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</si>
  <si>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</si>
  <si>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</si>
  <si>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</si>
  <si>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</si>
  <si>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</si>
  <si>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</si>
  <si>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</si>
  <si>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</si>
  <si>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</si>
  <si>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</si>
  <si>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</si>
  <si>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</si>
  <si>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</si>
  <si>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</si>
  <si>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</si>
  <si>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</si>
  <si>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</si>
  <si>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</si>
  <si>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</si>
  <si>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</si>
  <si>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</si>
  <si>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</si>
  <si>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</si>
  <si>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</si>
  <si>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</si>
  <si>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</si>
  <si>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</si>
  <si>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</si>
  <si>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</si>
  <si>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</si>
  <si>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</si>
  <si>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</si>
  <si>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</si>
  <si>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</si>
  <si>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</si>
  <si>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</si>
  <si>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</si>
  <si>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</si>
  <si>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</si>
  <si>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</si>
  <si>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</si>
  <si>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</si>
  <si>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</si>
  <si>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</si>
  <si>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</si>
  <si>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</si>
  <si>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</si>
  <si>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</si>
  <si>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</si>
  <si>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</si>
  <si>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</si>
  <si>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</si>
  <si>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</si>
  <si>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</si>
  <si>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</si>
  <si>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</si>
  <si>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</si>
  <si>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</si>
  <si>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</si>
  <si>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</si>
  <si>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</si>
  <si>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</si>
  <si>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</si>
  <si>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</si>
  <si>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</si>
  <si>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</si>
  <si>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</si>
  <si>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</si>
  <si>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</si>
  <si>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</si>
  <si>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</si>
  <si>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</si>
  <si>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</si>
  <si>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</si>
  <si>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</si>
  <si>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</si>
  <si>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</si>
  <si>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</si>
  <si>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</si>
  <si>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</si>
  <si>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</si>
  <si>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</si>
  <si>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</si>
  <si>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</si>
  <si>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</si>
  <si>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</si>
  <si>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</si>
  <si>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</si>
  <si>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</si>
  <si>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</si>
  <si>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</si>
  <si>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</si>
  <si>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</si>
  <si>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</si>
  <si>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</si>
  <si>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</si>
  <si>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</si>
  <si>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</si>
  <si>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</si>
  <si>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</si>
  <si>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</si>
  <si>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</si>
  <si>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</si>
  <si>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</si>
  <si>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</si>
  <si>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</si>
  <si>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</si>
  <si>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</si>
  <si>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</si>
  <si>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</si>
  <si>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</si>
  <si>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</si>
  <si>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</si>
  <si>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</si>
  <si>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</si>
  <si>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</si>
  <si>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</si>
  <si>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</si>
  <si>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</si>
  <si>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</si>
  <si>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</si>
  <si>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</si>
  <si>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</si>
  <si>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</si>
  <si>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</si>
  <si>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</si>
  <si>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</si>
  <si>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</si>
  <si>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</si>
  <si>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</si>
  <si>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</si>
  <si>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</si>
  <si>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</si>
  <si>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</si>
  <si>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</si>
  <si>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</si>
  <si>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</si>
  <si>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</si>
  <si>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</si>
  <si>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</si>
  <si>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</si>
  <si>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</si>
  <si>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</si>
  <si>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</si>
  <si>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</si>
  <si>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</si>
  <si>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</si>
  <si>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</si>
  <si>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</si>
  <si>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</si>
  <si>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</si>
  <si>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</si>
  <si>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</si>
  <si>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</si>
  <si>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</si>
  <si>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</si>
  <si>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</si>
  <si>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</si>
  <si>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</si>
  <si>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</si>
  <si>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</si>
  <si>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</si>
  <si>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</si>
  <si>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</si>
  <si>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</si>
  <si>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</si>
  <si>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</si>
  <si>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</si>
  <si>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</si>
  <si>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</si>
  <si>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</si>
  <si>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</si>
  <si>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</si>
  <si>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</si>
  <si>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</si>
  <si>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</si>
  <si>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</si>
  <si>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</si>
  <si>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</si>
  <si>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</si>
  <si>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</si>
  <si>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</si>
  <si>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</si>
  <si>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</si>
  <si>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</si>
  <si>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</si>
  <si>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</si>
  <si>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</si>
  <si>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</si>
  <si>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</si>
  <si>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</si>
  <si>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</si>
  <si>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</si>
  <si>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</si>
  <si>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</si>
  <si>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</si>
  <si>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</si>
  <si>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</si>
  <si>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</si>
  <si>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</si>
  <si>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</si>
  <si>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</si>
  <si>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</si>
  <si>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</si>
  <si>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</si>
  <si>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</si>
  <si>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</si>
  <si>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</si>
  <si>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</si>
  <si>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</si>
  <si>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</si>
  <si>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</si>
  <si>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</si>
  <si>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</si>
  <si>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</si>
  <si>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</si>
  <si>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</si>
  <si>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</si>
  <si>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</si>
  <si>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</si>
  <si>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</si>
  <si>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</si>
  <si>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</si>
  <si>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</si>
  <si>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</si>
  <si>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</si>
  <si>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</si>
  <si>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</si>
  <si>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</si>
  <si>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</si>
  <si>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</si>
  <si>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</si>
  <si>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</si>
  <si>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</si>
  <si>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</si>
  <si>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</si>
  <si>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</si>
  <si>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</si>
  <si>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</si>
  <si>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</si>
  <si>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</si>
  <si>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</si>
  <si>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</si>
  <si>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</si>
  <si>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</si>
  <si>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</si>
  <si>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</si>
  <si>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</si>
  <si>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</si>
  <si>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</si>
  <si>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</si>
  <si>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</si>
  <si>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</si>
  <si>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</si>
  <si>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</si>
  <si>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</si>
  <si>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</si>
  <si>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</si>
  <si>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</si>
  <si>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</si>
  <si>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</si>
  <si>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</si>
  <si>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</si>
  <si>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</si>
  <si>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</si>
  <si>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</si>
  <si>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</si>
  <si>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</si>
  <si>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</si>
  <si>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</si>
  <si>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</si>
  <si>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</si>
  <si>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</si>
  <si>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</si>
  <si>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</si>
  <si>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</si>
  <si>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</si>
  <si>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</si>
  <si>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</si>
  <si>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</si>
  <si>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</si>
  <si>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</si>
  <si>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</si>
  <si>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</si>
  <si>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</si>
  <si>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</si>
  <si>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</si>
  <si>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</si>
  <si>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</si>
  <si>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</si>
  <si>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</si>
  <si>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</si>
  <si>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</si>
  <si>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</si>
  <si>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</si>
  <si>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</si>
  <si>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</si>
  <si>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</si>
  <si>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</si>
  <si>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</si>
  <si>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</si>
  <si>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</si>
  <si>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</si>
  <si>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</si>
  <si>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</si>
  <si>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</si>
  <si>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</si>
  <si>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</si>
  <si>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</si>
  <si>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</si>
  <si>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</si>
  <si>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</si>
  <si>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</si>
  <si>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</si>
  <si>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</si>
  <si>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</si>
  <si>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</si>
  <si>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</si>
  <si>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</si>
  <si>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</si>
  <si>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</si>
  <si>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</si>
  <si>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</si>
  <si>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</si>
  <si>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</si>
  <si>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</si>
  <si>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</si>
  <si>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</si>
  <si>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</si>
  <si>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</si>
  <si>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</si>
  <si>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</si>
  <si>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</si>
  <si>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</si>
  <si>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</si>
  <si>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</si>
  <si>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</si>
  <si>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</si>
  <si>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</si>
  <si>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</si>
  <si>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</si>
  <si>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</si>
  <si>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</si>
  <si>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</si>
  <si>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</si>
  <si>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</si>
  <si>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</si>
  <si>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</si>
  <si>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</si>
  <si>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</si>
  <si>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</si>
  <si>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</si>
  <si>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</si>
  <si>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</si>
  <si>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</si>
  <si>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</si>
  <si>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</si>
  <si>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</si>
  <si>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</si>
  <si>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</si>
  <si>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</si>
  <si>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</si>
  <si>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</si>
  <si>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</si>
  <si>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</si>
  <si>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</si>
  <si>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</si>
  <si>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</si>
  <si>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</si>
  <si>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</si>
  <si>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</si>
  <si>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</si>
  <si>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</si>
  <si>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</si>
  <si>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</si>
  <si>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</si>
  <si>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</si>
  <si>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</si>
  <si>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</si>
  <si>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</si>
  <si>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</si>
  <si>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</si>
  <si>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</si>
  <si>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</si>
  <si>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</si>
  <si>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</si>
  <si>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</si>
  <si>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</si>
  <si>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</si>
  <si>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</si>
  <si>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</si>
  <si>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</si>
  <si>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</si>
  <si>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</si>
  <si>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</si>
  <si>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</si>
  <si>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</si>
  <si>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</si>
  <si>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</si>
  <si>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</si>
  <si>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</si>
  <si>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</si>
  <si>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</si>
  <si>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</si>
  <si>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</si>
  <si>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</si>
  <si>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</si>
  <si>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</si>
  <si>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</si>
  <si>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</si>
  <si>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</si>
  <si>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</si>
  <si>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</si>
  <si>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</si>
  <si>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</si>
  <si>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</si>
  <si>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</si>
  <si>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</si>
  <si>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</si>
  <si>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</si>
  <si>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</si>
  <si>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</si>
  <si>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</si>
  <si>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</si>
  <si>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</si>
  <si>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</si>
  <si>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</si>
  <si>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</si>
  <si>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</si>
  <si>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</si>
  <si>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</si>
  <si>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</si>
  <si>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</si>
  <si>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</si>
  <si>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</si>
  <si>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</si>
  <si>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</si>
  <si>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</si>
  <si>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</si>
  <si>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</si>
  <si>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</si>
  <si>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</si>
  <si>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</si>
  <si>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</si>
  <si>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</si>
  <si>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</si>
  <si>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</si>
  <si>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</si>
  <si>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</si>
  <si>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</si>
  <si>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</si>
  <si>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</si>
  <si>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</si>
  <si>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</si>
  <si>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</si>
  <si>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</si>
  <si>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</si>
  <si>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</si>
  <si>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</si>
  <si>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</si>
  <si>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</si>
  <si>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</si>
  <si>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</si>
  <si>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</si>
  <si>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</si>
  <si>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</si>
  <si>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</si>
  <si>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</si>
  <si>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</si>
  <si>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</si>
  <si>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</si>
  <si>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</si>
  <si>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</si>
  <si>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</si>
  <si>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</si>
  <si>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</si>
  <si>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</si>
  <si>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</si>
  <si>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</si>
  <si>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</si>
  <si>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</si>
  <si>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</si>
  <si>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</si>
  <si>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</si>
  <si>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</si>
  <si>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</si>
  <si>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</si>
  <si>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</si>
  <si>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</si>
  <si>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</si>
  <si>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</si>
  <si>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</si>
  <si>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</si>
  <si>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</si>
  <si>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</si>
  <si>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</si>
  <si>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</si>
  <si>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</si>
  <si>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</si>
  <si>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</si>
  <si>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</si>
  <si>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</si>
  <si>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</si>
  <si>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</si>
  <si>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</si>
  <si>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</si>
  <si>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</si>
  <si>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</si>
  <si>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</si>
  <si>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</si>
  <si>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</si>
  <si>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</si>
  <si>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</si>
  <si>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</si>
  <si>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</si>
  <si>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</si>
  <si>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</si>
  <si>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</si>
  <si>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</si>
  <si>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</si>
  <si>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</si>
  <si>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</si>
  <si>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</si>
  <si>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</si>
  <si>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</si>
  <si>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</si>
  <si>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</si>
  <si>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</si>
  <si>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</si>
  <si>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</si>
  <si>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</si>
  <si>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</si>
  <si>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</si>
  <si>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</si>
  <si>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</si>
  <si>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</si>
  <si>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</si>
  <si>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</si>
  <si>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</si>
  <si>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</si>
  <si>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</si>
  <si>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</si>
  <si>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</si>
  <si>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</si>
  <si>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</si>
  <si>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</si>
  <si>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</si>
  <si>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</si>
  <si>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</si>
  <si>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</si>
  <si>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</si>
  <si>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</si>
  <si>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</si>
  <si>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</si>
  <si>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</si>
  <si>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</si>
  <si>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</si>
  <si>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</si>
  <si>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</si>
  <si>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</si>
  <si>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</si>
  <si>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</si>
  <si>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</si>
  <si>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</si>
  <si>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</si>
  <si>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</si>
  <si>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</si>
  <si>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</si>
  <si>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</si>
  <si>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</si>
  <si>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</si>
  <si>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</si>
  <si>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</si>
  <si>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</si>
  <si>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</si>
  <si>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</si>
  <si>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</si>
  <si>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</si>
  <si>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</si>
  <si>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</si>
  <si>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</si>
  <si>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</si>
  <si>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</si>
  <si>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</si>
  <si>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</si>
  <si>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</si>
  <si>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</si>
  <si>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</si>
  <si>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</si>
  <si>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</si>
  <si>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</si>
  <si>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</si>
  <si>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</si>
  <si>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</si>
  <si>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</si>
  <si>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</si>
  <si>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</si>
  <si>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</si>
  <si>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</si>
  <si>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</si>
  <si>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</si>
  <si>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</si>
  <si>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</si>
  <si>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</si>
  <si>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</si>
  <si>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</si>
  <si>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</si>
  <si>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</si>
  <si>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</si>
  <si>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</si>
  <si>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</si>
  <si>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</si>
  <si>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</si>
  <si>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</si>
  <si>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</si>
  <si>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</si>
  <si>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</si>
  <si>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</si>
  <si>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</si>
  <si>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</si>
  <si>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</si>
  <si>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</si>
  <si>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</si>
  <si>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</si>
  <si>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</si>
  <si>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</si>
  <si>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</si>
  <si>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</si>
  <si>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</si>
  <si>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</si>
  <si>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</si>
  <si>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</si>
  <si>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</si>
  <si>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</si>
  <si>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</si>
  <si>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</si>
  <si>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</si>
  <si>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</si>
  <si>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</si>
  <si>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</si>
  <si>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</si>
  <si>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</si>
  <si>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</si>
  <si>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</si>
  <si>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</si>
  <si>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</si>
  <si>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</si>
  <si>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</si>
  <si>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</si>
  <si>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</si>
  <si>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</si>
  <si>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</si>
  <si>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</si>
  <si>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</si>
  <si>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</si>
  <si>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</si>
  <si>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</si>
  <si>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</si>
  <si>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</si>
  <si>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</si>
  <si>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</si>
  <si>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</si>
  <si>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</si>
  <si>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</si>
  <si>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</si>
  <si>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</si>
  <si>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</si>
  <si>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</si>
  <si>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</si>
  <si>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</si>
  <si>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</si>
  <si>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</si>
  <si>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</si>
  <si>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</si>
  <si>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</si>
  <si>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</si>
  <si>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</si>
  <si>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</si>
  <si>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</si>
  <si>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</si>
  <si>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</si>
  <si>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</si>
  <si>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</si>
  <si>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</si>
  <si>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</si>
  <si>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</si>
  <si>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</si>
  <si>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</si>
  <si>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</si>
  <si>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</si>
  <si>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</si>
  <si>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</si>
  <si>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</si>
  <si>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</si>
  <si>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</si>
  <si>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</si>
  <si>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</si>
  <si>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</si>
  <si>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</si>
  <si>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</si>
  <si>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</si>
  <si>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</si>
  <si>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</si>
  <si>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</si>
  <si>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</si>
  <si>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</si>
  <si>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</si>
  <si>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</si>
  <si>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</si>
  <si>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</si>
  <si>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</si>
  <si>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</si>
  <si>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</si>
  <si>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</si>
  <si>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</si>
  <si>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</si>
  <si>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</si>
  <si>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</si>
  <si>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</si>
  <si>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</si>
  <si>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</si>
  <si>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</si>
  <si>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</si>
  <si>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</si>
  <si>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</si>
  <si>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</si>
  <si>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</si>
  <si>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</si>
  <si>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</si>
  <si>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</si>
  <si>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</si>
  <si>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</si>
  <si>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</si>
  <si>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</si>
  <si>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</si>
  <si>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</si>
  <si>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</si>
  <si>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</si>
  <si>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</si>
  <si>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</si>
  <si>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</si>
  <si>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</si>
  <si>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</si>
  <si>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</si>
  <si>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</si>
  <si>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</si>
  <si>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</si>
  <si>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</si>
  <si>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</si>
  <si>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</si>
  <si>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</si>
  <si>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</si>
  <si>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</si>
  <si>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</si>
  <si>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</si>
  <si>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</si>
  <si>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</si>
  <si>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</si>
  <si>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</si>
  <si>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</si>
  <si>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</si>
  <si>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</si>
  <si>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</si>
  <si>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</si>
  <si>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</si>
  <si>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</si>
  <si>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</si>
  <si>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</si>
  <si>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</si>
  <si>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</si>
  <si>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</si>
  <si>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</si>
  <si>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</si>
  <si>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</si>
  <si>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</si>
  <si>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</si>
  <si>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</si>
  <si>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</si>
  <si>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</si>
  <si>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</si>
  <si>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</si>
  <si>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</si>
  <si>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</si>
  <si>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</si>
  <si>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</si>
  <si>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</si>
  <si>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</si>
  <si>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</si>
  <si>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</si>
  <si>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</si>
  <si>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</si>
  <si>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</si>
  <si>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</si>
  <si>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</si>
  <si>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</si>
  <si>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</si>
  <si>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</si>
  <si>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</si>
  <si>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</si>
  <si>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</si>
  <si>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</si>
  <si>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</si>
  <si>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</si>
  <si>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</si>
  <si>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</si>
  <si>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</si>
  <si>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</si>
  <si>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</si>
  <si>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</si>
  <si>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</si>
  <si>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</si>
  <si>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</si>
  <si>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</si>
  <si>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</si>
  <si>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</si>
  <si>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</si>
  <si>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</si>
  <si>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</si>
  <si>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</si>
  <si>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</si>
  <si>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</si>
  <si>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</si>
  <si>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</si>
  <si>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</si>
  <si>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</si>
  <si>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</si>
  <si>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</si>
  <si>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</si>
  <si>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</si>
  <si>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</si>
  <si>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</si>
  <si>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</si>
  <si>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</si>
  <si>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</si>
  <si>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</si>
  <si>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</si>
  <si>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</si>
  <si>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</si>
  <si>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</si>
  <si>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</si>
  <si>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</si>
  <si>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</si>
  <si>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</si>
  <si>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</si>
  <si>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</si>
  <si>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</si>
  <si>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</si>
  <si>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</si>
  <si>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</si>
  <si>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</si>
  <si>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</si>
  <si>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</si>
  <si>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</si>
  <si>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</si>
  <si>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</si>
  <si>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</si>
  <si>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</si>
  <si>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</si>
  <si>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</si>
  <si>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</si>
  <si>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</si>
  <si>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</si>
  <si>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</si>
  <si>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</si>
  <si>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</si>
  <si>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</si>
  <si>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</si>
  <si>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</si>
  <si>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</si>
  <si>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</si>
  <si>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</si>
  <si>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</si>
  <si>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</si>
  <si>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</si>
  <si>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</si>
  <si>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</si>
  <si>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</si>
  <si>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</si>
  <si>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</si>
  <si>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</si>
  <si>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</si>
  <si>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</si>
  <si>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</si>
  <si>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</si>
  <si>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</si>
  <si>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</si>
  <si>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</si>
  <si>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</si>
  <si>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</si>
  <si>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</si>
  <si>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</si>
  <si>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</si>
  <si>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</si>
  <si>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</si>
  <si>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</si>
  <si>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</si>
  <si>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</si>
  <si>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</si>
  <si>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</si>
  <si>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</si>
  <si>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</si>
  <si>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</si>
  <si>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</si>
  <si>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</si>
  <si>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</si>
  <si>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</si>
  <si>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</si>
  <si>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</si>
  <si>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</si>
  <si>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</si>
  <si>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</si>
  <si>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</si>
  <si>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</si>
  <si>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</si>
  <si>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</si>
  <si>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</si>
  <si>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</si>
  <si>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</si>
  <si>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</si>
  <si>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</si>
  <si>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</si>
  <si>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</si>
  <si>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</si>
  <si>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</si>
  <si>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</si>
  <si>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</si>
  <si>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</si>
  <si>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</si>
  <si>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</si>
  <si>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</si>
  <si>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</si>
  <si>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</si>
  <si>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</si>
  <si>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</si>
  <si>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</si>
  <si>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</si>
  <si>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</si>
  <si>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</si>
  <si>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</si>
  <si>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</si>
  <si>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</si>
  <si>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</si>
  <si>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</si>
  <si>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</si>
  <si>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</si>
  <si>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</si>
  <si>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</si>
  <si>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</si>
  <si>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</si>
  <si>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</si>
  <si>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</si>
  <si>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</si>
  <si>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</si>
  <si>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</si>
  <si>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</si>
  <si>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</si>
  <si>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</si>
  <si>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</si>
  <si>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</si>
  <si>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</si>
  <si>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</si>
  <si>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</si>
  <si>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</si>
  <si>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</si>
  <si>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</si>
  <si>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</si>
  <si>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</si>
  <si>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</si>
  <si>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</si>
  <si>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</si>
  <si>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</si>
  <si>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</si>
  <si>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</si>
  <si>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</si>
  <si>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</si>
  <si>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</si>
  <si>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</si>
  <si>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</si>
  <si>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</si>
  <si>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</si>
  <si>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</si>
  <si>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</si>
  <si>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</si>
  <si>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</si>
  <si>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</si>
  <si>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</si>
  <si>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</si>
  <si>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</si>
  <si>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</si>
  <si>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</si>
  <si>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</si>
  <si>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</si>
  <si>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</si>
  <si>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</si>
  <si>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</si>
  <si>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</si>
  <si>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</si>
  <si>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</si>
  <si>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</si>
  <si>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</si>
  <si>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</si>
  <si>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</si>
  <si>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</si>
  <si>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</si>
  <si>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</si>
  <si>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</si>
  <si>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</si>
  <si>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</si>
  <si>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</si>
  <si>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</si>
  <si>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</si>
  <si>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</si>
  <si>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</si>
  <si>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</si>
  <si>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</si>
  <si>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</si>
  <si>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</si>
  <si>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</si>
  <si>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</si>
  <si>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</si>
  <si>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</si>
  <si>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</si>
  <si>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</si>
  <si>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</si>
  <si>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</si>
  <si>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</si>
  <si>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</si>
  <si>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</si>
  <si>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</si>
  <si>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</si>
  <si>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</si>
  <si>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</si>
  <si>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</si>
  <si>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</si>
  <si>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</si>
  <si>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</si>
  <si>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</si>
  <si>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</si>
  <si>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</si>
  <si>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</si>
  <si>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</si>
  <si>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</si>
  <si>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</si>
  <si>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</si>
  <si>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</si>
  <si>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</si>
  <si>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</si>
  <si>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</si>
  <si>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</si>
  <si>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</si>
  <si>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</si>
  <si>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</si>
  <si>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</si>
  <si>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</si>
  <si>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</si>
  <si>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</si>
  <si>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</si>
  <si>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</si>
  <si>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</si>
  <si>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</si>
  <si>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</si>
  <si>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</si>
  <si>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</si>
  <si>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</si>
  <si>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</si>
  <si>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</si>
  <si>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</si>
  <si>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</si>
  <si>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</si>
  <si>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</si>
  <si>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</si>
  <si>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</si>
  <si>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</si>
  <si>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</si>
  <si>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</si>
  <si>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</si>
  <si>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</si>
  <si>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</si>
  <si>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</si>
  <si>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</si>
  <si>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</si>
  <si>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</si>
  <si>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</si>
  <si>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</si>
  <si>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</si>
  <si>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</si>
  <si>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</si>
  <si>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</si>
  <si>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</si>
  <si>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</si>
  <si>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</si>
  <si>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</si>
  <si>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</si>
  <si>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</si>
  <si>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</si>
  <si>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</si>
  <si>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</si>
  <si>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</si>
  <si>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</si>
  <si>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</si>
  <si>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</si>
  <si>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</si>
  <si>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</si>
  <si>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</si>
  <si>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</si>
  <si>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</si>
  <si>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</si>
  <si>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</si>
  <si>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</si>
  <si>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</si>
  <si>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</si>
  <si>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</si>
  <si>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</si>
  <si>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</si>
  <si>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</si>
  <si>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</si>
  <si>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</si>
  <si>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</si>
  <si>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</si>
  <si>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</si>
  <si>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</si>
  <si>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</si>
  <si>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</si>
  <si>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</si>
  <si>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</si>
  <si>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</si>
  <si>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</si>
  <si>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</si>
  <si>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</si>
  <si>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</si>
  <si>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</si>
  <si>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</si>
  <si>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</si>
  <si>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</si>
  <si>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</si>
  <si>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</si>
  <si>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</si>
  <si>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</si>
  <si>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</si>
  <si>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</si>
  <si>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</si>
  <si>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</si>
  <si>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</si>
  <si>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</si>
  <si>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</si>
  <si>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</si>
  <si>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</si>
  <si>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</si>
  <si>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</si>
  <si>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</si>
  <si>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</si>
  <si>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</si>
  <si>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</si>
  <si>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</si>
  <si>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</si>
  <si>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</si>
  <si>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</si>
  <si>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</si>
  <si>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</si>
  <si>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</si>
  <si>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</si>
  <si>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</si>
  <si>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</si>
  <si>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</si>
  <si>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</si>
  <si>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</si>
  <si>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</si>
  <si>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</si>
  <si>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</si>
  <si>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</si>
  <si>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</si>
  <si>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</si>
  <si>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</si>
  <si>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</si>
  <si>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</si>
  <si>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</si>
  <si>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</si>
  <si>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</si>
  <si>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</si>
  <si>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</si>
  <si>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</si>
  <si>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</si>
  <si>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</si>
  <si>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</si>
  <si>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</si>
  <si>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</si>
  <si>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</si>
  <si>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</si>
  <si>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</si>
  <si>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</si>
  <si>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</si>
  <si>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</si>
  <si>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</si>
  <si>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</si>
  <si>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</si>
  <si>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</si>
  <si>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</si>
  <si>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</si>
  <si>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</si>
  <si>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</si>
  <si>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</si>
  <si>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</si>
  <si>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</si>
  <si>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</si>
  <si>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</si>
  <si>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</si>
  <si>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</si>
  <si>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</si>
  <si>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</si>
  <si>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</si>
  <si>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</si>
  <si>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</si>
  <si>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</si>
  <si>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</si>
  <si>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</si>
  <si>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</si>
  <si>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</si>
  <si>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</si>
  <si>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</si>
  <si>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</si>
  <si>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</si>
  <si>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</si>
  <si>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</si>
  <si>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</si>
  <si>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</si>
  <si>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</si>
  <si>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</si>
  <si>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</si>
  <si>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</si>
  <si>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</si>
  <si>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</si>
  <si>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</si>
  <si>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</si>
  <si>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</si>
  <si>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</si>
  <si>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</si>
  <si>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</si>
  <si>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</si>
  <si>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</si>
  <si>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</si>
  <si>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</si>
  <si>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</si>
  <si>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</si>
  <si>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</si>
  <si>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</si>
  <si>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</si>
  <si>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</si>
  <si>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</si>
  <si>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</si>
  <si>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</si>
  <si>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</si>
  <si>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</si>
  <si>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</si>
  <si>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</si>
  <si>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</si>
  <si>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</si>
  <si>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</si>
  <si>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</si>
  <si>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</si>
  <si>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</si>
  <si>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</si>
  <si>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</si>
  <si>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</si>
  <si>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</si>
  <si>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</si>
  <si>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</si>
  <si>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</si>
  <si>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</si>
  <si>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</si>
  <si>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</si>
  <si>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</si>
  <si>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</si>
  <si>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</si>
  <si>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</si>
  <si>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</si>
  <si>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</si>
  <si>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</si>
  <si>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</si>
  <si>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</si>
  <si>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</si>
  <si>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</si>
  <si>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</si>
  <si>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</si>
  <si>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</si>
  <si>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</si>
  <si>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</si>
  <si>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</si>
  <si>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</si>
  <si>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</si>
  <si>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</si>
  <si>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</si>
  <si>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</si>
  <si>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</si>
  <si>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</si>
  <si>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</si>
  <si>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</si>
  <si>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</si>
  <si>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</si>
  <si>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</si>
  <si>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</si>
  <si>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</si>
  <si>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</si>
  <si>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</si>
  <si>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</si>
  <si>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</si>
  <si>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</si>
  <si>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</si>
  <si>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</si>
  <si>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</si>
  <si>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</si>
  <si>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</si>
  <si>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</si>
  <si>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</si>
  <si>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</si>
  <si>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</si>
  <si>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</si>
  <si>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</si>
  <si>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</si>
  <si>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</si>
  <si>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</si>
  <si>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</si>
  <si>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</si>
  <si>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</si>
  <si>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</si>
  <si>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</si>
  <si>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</si>
  <si>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</si>
  <si>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</si>
  <si>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</si>
  <si>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</si>
  <si>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</si>
  <si>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</si>
  <si>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</si>
  <si>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</si>
  <si>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</si>
  <si>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</si>
  <si>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</si>
  <si>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</si>
  <si>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</si>
  <si>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</si>
  <si>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</si>
  <si>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</si>
  <si>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</si>
  <si>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</si>
  <si>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</si>
  <si>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</si>
  <si>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</si>
  <si>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</si>
  <si>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</si>
  <si>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</si>
  <si>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</si>
  <si>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</si>
  <si>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</si>
  <si>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</si>
  <si>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</si>
  <si>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</si>
  <si>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</si>
  <si>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</si>
  <si>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</si>
  <si>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</si>
  <si>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</si>
  <si>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</si>
  <si>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</si>
  <si>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</si>
  <si>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</si>
  <si>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</si>
  <si>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</si>
  <si>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</si>
  <si>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</si>
  <si>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</si>
  <si>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</si>
  <si>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</si>
  <si>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</si>
  <si>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</si>
  <si>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</si>
  <si>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</si>
  <si>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</si>
  <si>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</si>
  <si>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</si>
  <si>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</si>
  <si>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</si>
  <si>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</si>
  <si>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</si>
  <si>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</si>
  <si>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</si>
  <si>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</si>
  <si>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</si>
  <si>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</si>
  <si>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</si>
  <si>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</si>
  <si>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</si>
  <si>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</si>
  <si>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</si>
  <si>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</si>
  <si>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</si>
  <si>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</si>
  <si>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</si>
  <si>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</si>
  <si>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</si>
  <si>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</si>
  <si>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</si>
  <si>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</si>
  <si>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</si>
  <si>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</si>
  <si>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</si>
  <si>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</si>
  <si>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</si>
  <si>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</si>
  <si>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</si>
  <si>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</si>
  <si>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</si>
  <si>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</si>
  <si>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</si>
  <si>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</si>
  <si>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</si>
  <si>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</si>
  <si>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</si>
  <si>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</si>
  <si>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</si>
  <si>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</si>
  <si>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</si>
  <si>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</si>
  <si>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</si>
  <si>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</si>
  <si>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</si>
  <si>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</si>
  <si>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</si>
  <si>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</si>
  <si>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</si>
  <si>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</si>
  <si>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</si>
  <si>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</si>
  <si>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</si>
  <si>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</si>
  <si>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</si>
  <si>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</si>
  <si>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</si>
  <si>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</si>
  <si>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</si>
  <si>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</si>
  <si>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</si>
  <si>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</si>
  <si>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</si>
  <si>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</si>
  <si>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</si>
  <si>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</si>
  <si>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</si>
  <si>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</si>
  <si>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</si>
  <si>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</si>
  <si>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</si>
  <si>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</si>
  <si>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</si>
  <si>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</si>
  <si>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</si>
  <si>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</si>
  <si>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</si>
  <si>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</si>
  <si>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</si>
  <si>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</si>
  <si>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</si>
  <si>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</si>
  <si>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</si>
  <si>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</si>
  <si>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</si>
  <si>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</si>
  <si>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</si>
  <si>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</si>
  <si>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</si>
  <si>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</si>
  <si>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</si>
  <si>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</si>
  <si>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</si>
  <si>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</si>
  <si>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</si>
  <si>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</si>
  <si>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</si>
  <si>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</si>
  <si>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</si>
  <si>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</si>
  <si>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</si>
  <si>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</si>
  <si>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</si>
  <si>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</si>
  <si>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</si>
  <si>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</si>
  <si>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</si>
  <si>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</si>
  <si>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</si>
  <si>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</si>
  <si>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</si>
  <si>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</si>
  <si>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</si>
  <si>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</si>
  <si>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</si>
  <si>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</si>
  <si>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</si>
  <si>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</si>
  <si>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</si>
  <si>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</si>
  <si>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</si>
  <si>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</si>
  <si>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</si>
  <si>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</si>
  <si>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</si>
  <si>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</si>
  <si>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</si>
  <si>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</si>
  <si>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</si>
  <si>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</si>
  <si>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</si>
  <si>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</si>
  <si>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</si>
  <si>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</si>
  <si>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</si>
  <si>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</si>
  <si>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</si>
  <si>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</si>
  <si>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</si>
  <si>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</si>
  <si>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</si>
  <si>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</si>
  <si>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</si>
  <si>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</si>
  <si>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</si>
  <si>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</si>
  <si>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</si>
  <si>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</si>
  <si>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</si>
  <si>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</si>
  <si>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</si>
  <si>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</si>
  <si>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</si>
  <si>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</si>
  <si>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</si>
  <si>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</si>
  <si>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</si>
  <si>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</si>
  <si>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</si>
  <si>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</si>
  <si>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</si>
  <si>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</si>
  <si>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</si>
  <si>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</si>
  <si>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</si>
  <si>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</si>
  <si>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</si>
  <si>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</si>
  <si>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</si>
  <si>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</si>
  <si>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</si>
  <si>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</si>
  <si>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</si>
  <si>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</si>
  <si>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</si>
  <si>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</si>
  <si>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</si>
  <si>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</si>
  <si>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</si>
  <si>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</si>
  <si>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</si>
  <si>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</si>
  <si>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</si>
  <si>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</si>
  <si>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</si>
  <si>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</si>
  <si>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</si>
  <si>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</si>
  <si>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</si>
  <si>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</si>
  <si>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</si>
  <si>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</si>
  <si>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</si>
  <si>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</si>
  <si>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</si>
  <si>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</si>
  <si>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</si>
  <si>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</si>
  <si>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</si>
  <si>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</si>
  <si>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</si>
  <si>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</si>
  <si>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</si>
  <si>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</si>
  <si>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</si>
  <si>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</si>
  <si>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</si>
  <si>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</si>
  <si>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</si>
  <si>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</si>
  <si>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</si>
  <si>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</si>
  <si>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</si>
  <si>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</si>
  <si>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</si>
  <si>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</si>
  <si>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</si>
  <si>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</si>
  <si>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</si>
  <si>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</si>
  <si>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</si>
  <si>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</si>
  <si>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</si>
  <si>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</si>
  <si>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</si>
  <si>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</si>
  <si>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</si>
  <si>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</si>
  <si>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</si>
  <si>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</si>
  <si>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</si>
  <si>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</si>
  <si>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</si>
  <si>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</si>
  <si>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</si>
  <si>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</si>
  <si>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</si>
  <si>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</si>
  <si>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</si>
  <si>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</si>
  <si>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</si>
  <si>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</si>
  <si>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</si>
  <si>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</si>
  <si>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</si>
  <si>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</si>
  <si>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</si>
  <si>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</si>
  <si>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</si>
  <si>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</si>
  <si>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</si>
  <si>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</si>
  <si>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</si>
  <si>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</si>
  <si>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</si>
  <si>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</si>
  <si>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</si>
  <si>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</si>
  <si>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</si>
  <si>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</si>
  <si>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</si>
  <si>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</si>
  <si>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</si>
  <si>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</si>
  <si>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</si>
  <si>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</si>
  <si>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</si>
  <si>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</si>
  <si>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</si>
  <si>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</si>
  <si>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</si>
  <si>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</si>
  <si>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</si>
  <si>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</si>
  <si>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</si>
  <si>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</si>
  <si>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</si>
  <si>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</si>
  <si>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</si>
  <si>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</si>
  <si>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</si>
  <si>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</si>
  <si>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</si>
  <si>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</si>
  <si>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</si>
  <si>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</si>
  <si>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</si>
  <si>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</si>
  <si>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</si>
  <si>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</si>
  <si>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</si>
  <si>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</si>
  <si>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</si>
  <si>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</si>
  <si>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</si>
  <si>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</si>
  <si>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</si>
  <si>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</si>
  <si>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</si>
  <si>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</si>
  <si>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</si>
  <si>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</si>
  <si>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</si>
  <si>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</si>
  <si>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</si>
  <si>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</si>
  <si>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</si>
  <si>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</si>
  <si>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</si>
  <si>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</si>
  <si>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</si>
  <si>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</si>
  <si>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</si>
  <si>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</si>
  <si>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</si>
  <si>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</si>
  <si>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</si>
  <si>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</si>
  <si>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</si>
  <si>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</si>
  <si>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</si>
  <si>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</si>
  <si>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</si>
  <si>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</si>
  <si>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</si>
  <si>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</si>
  <si>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</si>
  <si>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</si>
  <si>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</si>
  <si>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</si>
  <si>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</si>
  <si>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</si>
  <si>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</si>
  <si>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</si>
  <si>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</si>
  <si>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</si>
  <si>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</si>
  <si>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</si>
  <si>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</si>
  <si>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</si>
  <si>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</si>
  <si>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</si>
  <si>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</si>
  <si>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</si>
  <si>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</si>
  <si>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</si>
  <si>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</si>
  <si>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</si>
  <si>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</si>
  <si>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</si>
  <si>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</si>
  <si>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</si>
  <si>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</si>
  <si>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</si>
  <si>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</si>
  <si>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</si>
  <si>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</si>
  <si>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</si>
  <si>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</si>
  <si>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</si>
  <si>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</si>
  <si>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</si>
  <si>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</si>
  <si>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</si>
  <si>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</si>
  <si>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</si>
  <si>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</si>
  <si>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</si>
  <si>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</si>
  <si>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</si>
  <si>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</si>
  <si>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</si>
  <si>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</si>
  <si>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</si>
  <si>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</si>
  <si>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</si>
  <si>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</si>
  <si>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</si>
  <si>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</si>
  <si>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</si>
  <si>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</si>
  <si>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</si>
  <si>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</si>
  <si>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</si>
  <si>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</si>
  <si>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</si>
  <si>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</si>
  <si>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</si>
  <si>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</si>
  <si>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</si>
  <si>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</si>
  <si>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</si>
  <si>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</si>
  <si>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</si>
  <si>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</si>
  <si>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</si>
  <si>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</si>
  <si>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</si>
  <si>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</si>
  <si>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</si>
  <si>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</si>
  <si>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</si>
  <si>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</si>
  <si>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</si>
  <si>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</si>
  <si>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</si>
  <si>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</si>
  <si>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</si>
  <si>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</si>
  <si>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</si>
  <si>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</si>
  <si>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</si>
  <si>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</si>
  <si>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</si>
  <si>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</si>
  <si>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</si>
  <si>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</si>
  <si>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</si>
  <si>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</si>
  <si>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</si>
  <si>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</si>
  <si>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</si>
  <si>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</si>
  <si>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</si>
  <si>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</si>
  <si>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</si>
  <si>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</si>
  <si>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</si>
  <si>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</si>
  <si>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</si>
  <si>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</si>
  <si>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</si>
  <si>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</si>
  <si>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</si>
  <si>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</si>
  <si>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</si>
  <si>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</si>
  <si>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</si>
  <si>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</si>
  <si>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</si>
  <si>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</si>
  <si>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</si>
  <si>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</si>
  <si>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</si>
  <si>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</si>
  <si>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</si>
  <si>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</si>
  <si>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</si>
  <si>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</si>
  <si>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</si>
  <si>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</si>
  <si>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</si>
  <si>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</si>
  <si>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</si>
  <si>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</si>
  <si>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</si>
  <si>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</si>
  <si>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</si>
  <si>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</si>
  <si>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</si>
  <si>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</si>
  <si>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</si>
  <si>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</si>
  <si>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</si>
  <si>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</si>
  <si>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</si>
  <si>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</si>
  <si>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</si>
  <si>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</si>
  <si>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</si>
  <si>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</si>
  <si>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</si>
  <si>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</si>
  <si>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</si>
  <si>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</si>
  <si>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</si>
  <si>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</si>
  <si>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</si>
  <si>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</si>
  <si>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</si>
  <si>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</si>
  <si>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</si>
  <si>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</si>
  <si>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</si>
  <si>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</si>
  <si>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</si>
  <si>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</si>
  <si>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</si>
  <si>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</si>
  <si>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</si>
  <si>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</si>
  <si>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</si>
  <si>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</si>
  <si>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</si>
  <si>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</si>
  <si>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</si>
  <si>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</si>
  <si>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</si>
  <si>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</si>
  <si>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</si>
  <si>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</si>
  <si>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</si>
  <si>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</si>
  <si>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</si>
  <si>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</si>
  <si>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</si>
  <si>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</si>
  <si>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</si>
  <si>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</si>
  <si>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</si>
  <si>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</si>
  <si>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</si>
  <si>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</si>
  <si>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</si>
  <si>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</si>
  <si>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</si>
  <si>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</si>
  <si>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</si>
  <si>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</si>
  <si>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</si>
  <si>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</si>
  <si>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</si>
  <si>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</si>
  <si>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</si>
  <si>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</si>
  <si>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</si>
  <si>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</si>
  <si>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</si>
  <si>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</si>
  <si>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</si>
  <si>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</si>
  <si>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</si>
  <si>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</si>
  <si>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</si>
  <si>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</si>
  <si>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</si>
  <si>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</si>
  <si>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</si>
  <si>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</si>
  <si>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</si>
  <si>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</si>
  <si>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</si>
  <si>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</si>
  <si>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</si>
  <si>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</si>
  <si>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</si>
  <si>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</si>
  <si>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</si>
  <si>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</si>
  <si>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</si>
  <si>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</si>
  <si>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</si>
  <si>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</si>
  <si>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</si>
  <si>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</si>
  <si>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</si>
  <si>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</si>
  <si>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</si>
  <si>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</si>
  <si>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</si>
  <si>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</si>
  <si>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</si>
  <si>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</si>
  <si>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</si>
  <si>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</si>
  <si>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</si>
  <si>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</si>
  <si>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</si>
  <si>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</si>
  <si>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</si>
  <si>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</si>
  <si>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</si>
  <si>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</si>
  <si>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</si>
  <si>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</si>
  <si>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</si>
  <si>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</si>
  <si>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</si>
  <si>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</si>
  <si>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</si>
  <si>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</si>
  <si>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</si>
  <si>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</si>
  <si>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</si>
  <si>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</si>
  <si>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</si>
  <si>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</si>
  <si>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</si>
  <si>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</si>
  <si>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</si>
  <si>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</si>
  <si>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</si>
  <si>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</si>
  <si>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</si>
  <si>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</si>
  <si>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</si>
  <si>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</si>
  <si>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</si>
  <si>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</si>
  <si>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</si>
  <si>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</si>
  <si>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</si>
  <si>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</si>
  <si>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</si>
  <si>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</si>
  <si>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</si>
  <si>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</si>
  <si>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</si>
  <si>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</si>
  <si>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</si>
  <si>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</si>
  <si>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</si>
  <si>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</si>
  <si>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</si>
  <si>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</si>
  <si>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</si>
  <si>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</si>
  <si>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</si>
  <si>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</si>
  <si>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</si>
  <si>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</si>
  <si>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</si>
  <si>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</si>
  <si>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</si>
  <si>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</si>
  <si>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</si>
  <si>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</si>
  <si>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</si>
  <si>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</si>
  <si>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</si>
  <si>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</si>
  <si>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</si>
  <si>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</si>
  <si>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</si>
  <si>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</si>
  <si>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</si>
  <si>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</si>
  <si>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</si>
  <si>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</si>
  <si>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</si>
  <si>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</si>
  <si>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</si>
  <si>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</si>
  <si>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</si>
  <si>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</si>
  <si>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</si>
  <si>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</si>
  <si>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</si>
  <si>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</si>
  <si>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</si>
  <si>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</si>
  <si>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</si>
  <si>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</si>
  <si>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</si>
  <si>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</si>
  <si>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</si>
  <si>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</si>
  <si>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</si>
  <si>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</si>
  <si>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</si>
  <si>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</si>
  <si>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</si>
  <si>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</si>
  <si>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</si>
  <si>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</si>
  <si>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</si>
  <si>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</si>
  <si>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</si>
  <si>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</si>
  <si>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</si>
  <si>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</si>
  <si>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</si>
  <si>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</si>
  <si>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</si>
  <si>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</si>
  <si>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</si>
  <si>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</si>
  <si>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</si>
  <si>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</si>
  <si>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</si>
  <si>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</si>
  <si>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</si>
  <si>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</si>
  <si>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</si>
  <si>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</si>
  <si>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</si>
  <si>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</si>
  <si>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</si>
  <si>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</si>
  <si>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</si>
  <si>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</si>
  <si>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</si>
  <si>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</si>
  <si>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</si>
  <si>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</si>
  <si>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</si>
  <si>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</si>
  <si>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</si>
  <si>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</si>
  <si>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</si>
  <si>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</si>
  <si>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</si>
  <si>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</si>
  <si>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</si>
  <si>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</si>
  <si>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</si>
  <si>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</si>
  <si>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</si>
  <si>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</si>
  <si>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</si>
  <si>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</si>
  <si>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</si>
  <si>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</si>
  <si>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</si>
  <si>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</si>
  <si>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</si>
  <si>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</si>
  <si>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</si>
  <si>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</si>
  <si>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</si>
  <si>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</si>
  <si>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</si>
  <si>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</si>
  <si>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</si>
  <si>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</si>
  <si>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</si>
  <si>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</si>
  <si>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</si>
  <si>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</si>
  <si>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</si>
  <si>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</si>
  <si>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</si>
  <si>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</si>
  <si>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</si>
  <si>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</si>
  <si>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</si>
  <si>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</si>
  <si>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</si>
  <si>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</si>
  <si>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</si>
  <si>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</si>
  <si>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</si>
  <si>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</si>
  <si>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</si>
  <si>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</si>
  <si>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</si>
  <si>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</si>
  <si>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</si>
  <si>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</si>
  <si>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</si>
  <si>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</si>
  <si>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</si>
  <si>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</si>
  <si>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</si>
  <si>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</si>
  <si>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</si>
  <si>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</si>
  <si>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</si>
  <si>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</si>
  <si>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</si>
  <si>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</si>
  <si>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</si>
  <si>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</si>
  <si>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</si>
  <si>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</si>
  <si>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</si>
  <si>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</si>
  <si>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</si>
  <si>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</si>
  <si>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</si>
  <si>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</si>
  <si>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</si>
  <si>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</si>
  <si>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</si>
  <si>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</si>
  <si>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</si>
  <si>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</si>
  <si>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</si>
  <si>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</si>
  <si>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</si>
  <si>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</si>
  <si>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</si>
  <si>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</si>
  <si>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</si>
  <si>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</si>
  <si>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</si>
  <si>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</si>
  <si>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</si>
  <si>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</si>
  <si>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</si>
  <si>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</si>
  <si>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</si>
  <si>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</si>
  <si>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</si>
  <si>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</si>
  <si>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</si>
  <si>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</si>
  <si>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</si>
  <si>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</si>
  <si>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</si>
  <si>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</si>
  <si>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</si>
  <si>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</si>
  <si>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</si>
  <si>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</si>
  <si>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</si>
  <si>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</si>
  <si>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</si>
  <si>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</si>
  <si>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</si>
  <si>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</si>
  <si>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</si>
  <si>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</si>
  <si>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</si>
  <si>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</si>
  <si>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</si>
  <si>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</si>
  <si>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</si>
  <si>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</si>
  <si>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</si>
  <si>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</si>
  <si>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</si>
  <si>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</si>
  <si>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</si>
  <si>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</si>
  <si>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</si>
  <si>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</si>
  <si>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</si>
  <si>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</si>
  <si>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</si>
  <si>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</si>
  <si>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</si>
  <si>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</si>
  <si>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</si>
  <si>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</si>
  <si>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</si>
  <si>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</si>
  <si>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</si>
  <si>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</si>
  <si>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</si>
  <si>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</si>
  <si>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</si>
  <si>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</si>
  <si>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</si>
  <si>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</si>
  <si>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</si>
  <si>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</si>
  <si>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</si>
  <si>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</si>
  <si>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</si>
  <si>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</si>
  <si>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</si>
  <si>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</si>
  <si>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</si>
  <si>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</si>
  <si>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</si>
  <si>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</si>
  <si>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</si>
  <si>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</si>
  <si>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</si>
  <si>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</si>
  <si>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</si>
  <si>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</si>
  <si>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</si>
  <si>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</si>
  <si>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</si>
  <si>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</si>
  <si>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</si>
  <si>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</si>
  <si>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</si>
  <si>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</si>
  <si>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</si>
  <si>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</si>
  <si>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</si>
  <si>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</si>
  <si>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</si>
  <si>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</si>
  <si>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</si>
  <si>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</si>
  <si>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</si>
  <si>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</si>
  <si>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</si>
  <si>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</si>
  <si>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</si>
  <si>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</si>
  <si>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</si>
  <si>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</si>
  <si>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</si>
  <si>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</si>
  <si>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</si>
  <si>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</si>
  <si>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</si>
  <si>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</si>
  <si>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</si>
  <si>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</si>
  <si>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</si>
  <si>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</si>
  <si>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</si>
  <si>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</si>
  <si>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</si>
  <si>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</si>
  <si>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</si>
  <si>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</si>
  <si>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</si>
  <si>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</si>
  <si>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</si>
  <si>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</si>
  <si>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</si>
  <si>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</si>
  <si>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</si>
  <si>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</si>
  <si>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</si>
  <si>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</si>
  <si>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</si>
  <si>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</si>
  <si>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</si>
  <si>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</si>
  <si>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</si>
  <si>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</si>
  <si>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</si>
  <si>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</si>
  <si>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</si>
  <si>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</si>
  <si>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</si>
  <si>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</si>
  <si>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</si>
  <si>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</si>
  <si>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</si>
  <si>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</si>
  <si>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</si>
  <si>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</si>
  <si>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</si>
  <si>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</si>
  <si>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</si>
  <si>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</si>
  <si>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</si>
  <si>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</si>
  <si>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</si>
  <si>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</si>
  <si>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</si>
  <si>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</si>
  <si>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</si>
  <si>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</si>
  <si>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</si>
  <si>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</si>
  <si>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</si>
  <si>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</si>
  <si>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</si>
  <si>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</si>
  <si>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</si>
  <si>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</si>
  <si>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</si>
  <si>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</si>
  <si>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</si>
  <si>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</si>
  <si>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</si>
  <si>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</si>
  <si>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</si>
  <si>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</si>
  <si>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</si>
  <si>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</si>
  <si>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</si>
  <si>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</si>
  <si>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</si>
  <si>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</si>
  <si>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</si>
  <si>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</si>
  <si>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</si>
  <si>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</si>
  <si>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</si>
  <si>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</si>
  <si>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</si>
  <si>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</si>
  <si>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</si>
  <si>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</si>
  <si>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</si>
  <si>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</si>
  <si>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</si>
  <si>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</si>
  <si>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</si>
  <si>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</si>
  <si>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</si>
  <si>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</si>
  <si>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</si>
  <si>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</si>
  <si>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</si>
  <si>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</si>
  <si>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</si>
  <si>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</si>
  <si>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</si>
  <si>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</si>
  <si>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</si>
  <si>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</si>
  <si>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</si>
  <si>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</si>
  <si>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</si>
  <si>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</si>
  <si>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</si>
  <si>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</si>
  <si>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</si>
  <si>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</si>
  <si>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</si>
  <si>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</si>
  <si>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</si>
  <si>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</si>
  <si>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</si>
  <si>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</si>
  <si>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</si>
  <si>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</si>
  <si>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</si>
  <si>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</si>
  <si>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</si>
  <si>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</si>
  <si>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</si>
  <si>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</si>
  <si>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</si>
  <si>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</si>
  <si>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</si>
  <si>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</si>
  <si>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</si>
  <si>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</si>
  <si>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</si>
  <si>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</si>
  <si>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</si>
  <si>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</si>
  <si>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</si>
  <si>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</si>
  <si>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</si>
  <si>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</si>
  <si>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</si>
  <si>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</si>
  <si>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</si>
  <si>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</si>
  <si>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</si>
  <si>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</si>
  <si>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</si>
  <si>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</si>
  <si>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</si>
  <si>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</si>
  <si>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</si>
  <si>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</si>
  <si>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</si>
  <si>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</si>
  <si>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</si>
  <si>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</si>
  <si>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</si>
  <si>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</si>
  <si>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</si>
  <si>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</si>
  <si>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</si>
  <si>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</si>
  <si>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</si>
  <si>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</si>
  <si>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</si>
  <si>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</si>
  <si>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</si>
  <si>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</si>
  <si>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</si>
  <si>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</si>
  <si>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</si>
  <si>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</si>
  <si>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</si>
  <si>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</si>
  <si>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</si>
  <si>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</si>
  <si>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</si>
  <si>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</si>
  <si>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</si>
  <si>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</si>
  <si>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</si>
  <si>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</si>
  <si>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</si>
  <si>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</si>
  <si>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</si>
  <si>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</si>
  <si>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</si>
  <si>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</si>
  <si>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</si>
  <si>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</si>
  <si>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</si>
  <si>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</si>
  <si>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</si>
  <si>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</si>
  <si>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</si>
  <si>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</si>
  <si>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</si>
  <si>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</si>
  <si>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</si>
  <si>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</si>
  <si>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</si>
  <si>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</si>
  <si>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</si>
  <si>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</si>
  <si>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</si>
  <si>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</si>
  <si>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</si>
  <si>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</si>
  <si>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</si>
  <si>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</si>
  <si>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</si>
  <si>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</si>
  <si>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</si>
  <si>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</si>
  <si>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</si>
  <si>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</si>
  <si>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</si>
  <si>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</si>
  <si>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</si>
  <si>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</si>
  <si>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</si>
  <si>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</si>
  <si>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</si>
  <si>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</si>
  <si>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</si>
  <si>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</si>
  <si>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</si>
  <si>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</si>
  <si>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</si>
  <si>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</si>
  <si>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</si>
  <si>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</si>
  <si>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</si>
  <si>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</si>
  <si>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</si>
  <si>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</si>
  <si>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</si>
  <si>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</si>
  <si>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</si>
  <si>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</si>
  <si>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</si>
  <si>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</si>
  <si>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</si>
  <si>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</si>
  <si>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</si>
  <si>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</si>
  <si>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</si>
  <si>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</si>
  <si>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</si>
  <si>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</si>
  <si>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</si>
  <si>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</si>
  <si>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</si>
  <si>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</si>
  <si>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</si>
  <si>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</si>
  <si>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</si>
  <si>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</si>
  <si>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</si>
  <si>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</si>
  <si>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</si>
  <si>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</si>
  <si>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</si>
  <si>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</si>
  <si>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</si>
  <si>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</si>
  <si>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</si>
  <si>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</si>
  <si>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</si>
  <si>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</si>
  <si>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</si>
  <si>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</si>
  <si>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</si>
  <si>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</si>
  <si>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</si>
  <si>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</si>
  <si>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</si>
  <si>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</si>
  <si>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</si>
  <si>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</si>
  <si>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</si>
  <si>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</si>
  <si>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</si>
  <si>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</si>
  <si>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</si>
  <si>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</si>
  <si>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</si>
  <si>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</si>
  <si>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</si>
  <si>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</si>
  <si>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</si>
  <si>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</si>
  <si>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</si>
  <si>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</si>
  <si>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</si>
  <si>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</si>
  <si>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</si>
  <si>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</si>
  <si>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</si>
  <si>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</si>
  <si>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</si>
  <si>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</si>
  <si>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</si>
  <si>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</si>
  <si>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</si>
  <si>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</si>
  <si>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</si>
  <si>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</si>
  <si>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</si>
  <si>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</si>
  <si>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</si>
  <si>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</si>
  <si>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</si>
  <si>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</si>
  <si>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</si>
  <si>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</si>
  <si>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</si>
  <si>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</si>
  <si>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</si>
  <si>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</si>
  <si>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</si>
  <si>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</si>
  <si>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</si>
  <si>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</si>
  <si>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</si>
  <si>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</si>
  <si>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</si>
  <si>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</si>
  <si>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</si>
  <si>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</si>
  <si>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</si>
  <si>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</si>
  <si>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</si>
  <si>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</si>
  <si>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</si>
  <si>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</si>
  <si>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</si>
  <si>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</si>
  <si>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</si>
  <si>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</si>
  <si>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</si>
  <si>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</si>
  <si>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</si>
  <si>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</si>
  <si>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</si>
  <si>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</si>
  <si>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</si>
  <si>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</si>
  <si>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</si>
  <si>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</si>
  <si>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</si>
  <si>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</si>
  <si>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</si>
  <si>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</si>
  <si>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</si>
  <si>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</si>
  <si>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</si>
  <si>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</si>
  <si>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</si>
  <si>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</si>
  <si>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</si>
  <si>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</si>
  <si>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</si>
  <si>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</si>
  <si>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</si>
  <si>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</si>
  <si>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</si>
  <si>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</si>
  <si>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</si>
  <si>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</si>
  <si>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</si>
  <si>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</si>
  <si>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</si>
  <si>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</si>
  <si>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</si>
  <si>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</si>
  <si>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</si>
  <si>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</si>
  <si>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</si>
  <si>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</si>
  <si>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</si>
  <si>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</si>
  <si>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</si>
  <si>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</si>
  <si>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</si>
  <si>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</si>
  <si>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</si>
  <si>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</si>
  <si>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</si>
  <si>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</si>
  <si>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</si>
  <si>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</si>
  <si>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</si>
  <si>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</si>
  <si>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</si>
  <si>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</si>
  <si>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</si>
  <si>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</si>
  <si>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</si>
  <si>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</si>
  <si>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</si>
  <si>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</si>
  <si>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</si>
  <si>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</si>
  <si>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</si>
  <si>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</si>
  <si>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</si>
  <si>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</si>
  <si>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</si>
  <si>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</si>
  <si>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</si>
  <si>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</si>
  <si>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</si>
  <si>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</si>
  <si>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</si>
  <si>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</si>
  <si>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</si>
  <si>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</si>
  <si>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</si>
  <si>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</si>
  <si>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</si>
  <si>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</si>
  <si>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</si>
  <si>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</si>
  <si>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</si>
  <si>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</si>
  <si>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</si>
  <si>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</si>
  <si>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</si>
  <si>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</si>
  <si>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</si>
  <si>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</si>
  <si>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</si>
  <si>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</si>
  <si>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</si>
  <si>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</si>
  <si>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</si>
  <si>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</si>
  <si>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</si>
  <si>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</si>
  <si>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</si>
  <si>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</si>
  <si>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</si>
  <si>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</si>
  <si>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</si>
  <si>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</si>
  <si>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</si>
  <si>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</si>
  <si>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</si>
  <si>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</si>
  <si>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</si>
  <si>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</si>
  <si>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</si>
  <si>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</si>
  <si>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</si>
  <si>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</si>
  <si>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</si>
  <si>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</si>
  <si>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</si>
  <si>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</si>
  <si>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</si>
  <si>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</si>
  <si>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</si>
  <si>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</si>
  <si>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</si>
  <si>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</si>
  <si>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</si>
  <si>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</si>
  <si>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</si>
  <si>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</si>
  <si>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</si>
  <si>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</si>
  <si>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</si>
  <si>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</si>
  <si>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</si>
  <si>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</si>
  <si>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</si>
  <si>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</si>
  <si>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</si>
  <si>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</si>
  <si>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</si>
  <si>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</si>
  <si>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</si>
  <si>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</si>
  <si>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</si>
  <si>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</si>
  <si>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</si>
  <si>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</si>
  <si>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</si>
  <si>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</si>
  <si>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</si>
  <si>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</si>
  <si>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</si>
  <si>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</si>
  <si>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</si>
  <si>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</si>
  <si>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</si>
  <si>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</si>
  <si>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</si>
  <si>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</si>
  <si>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</si>
  <si>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</si>
  <si>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</si>
  <si>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</si>
  <si>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</si>
  <si>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</si>
  <si>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</si>
  <si>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</si>
  <si>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</si>
  <si>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</si>
  <si>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</si>
  <si>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</si>
  <si>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</si>
  <si>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</si>
  <si>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</si>
  <si>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</si>
  <si>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</si>
  <si>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</si>
  <si>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</si>
  <si>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</si>
  <si>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</si>
  <si>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</si>
  <si>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</si>
  <si>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</si>
  <si>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</si>
  <si>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</si>
  <si>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</si>
  <si>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</si>
  <si>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</si>
  <si>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</si>
  <si>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</si>
  <si>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</si>
  <si>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</si>
  <si>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</si>
  <si>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</si>
  <si>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</si>
  <si>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</si>
  <si>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</si>
  <si>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</si>
  <si>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</si>
  <si>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</si>
  <si>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</si>
  <si>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</si>
  <si>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</si>
  <si>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</si>
  <si>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</si>
  <si>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</si>
  <si>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</si>
  <si>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</si>
  <si>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</si>
  <si>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</si>
  <si>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</si>
  <si>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</si>
  <si>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</si>
  <si>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</si>
  <si>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</si>
  <si>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</si>
  <si>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</si>
  <si>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</si>
  <si>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</si>
  <si>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</si>
  <si>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</si>
  <si>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</si>
  <si>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</si>
  <si>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</si>
  <si>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</si>
  <si>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</si>
  <si>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</si>
  <si>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</si>
  <si>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</si>
  <si>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</si>
  <si>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</si>
  <si>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</si>
  <si>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</si>
  <si>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</si>
  <si>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</si>
  <si>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</si>
  <si>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</si>
  <si>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</si>
  <si>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</si>
  <si>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</si>
  <si>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</si>
  <si>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</si>
  <si>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</si>
  <si>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</si>
  <si>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</si>
  <si>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</si>
  <si>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</si>
  <si>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</si>
  <si>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</si>
  <si>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</si>
  <si>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</si>
  <si>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</si>
  <si>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</si>
  <si>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</si>
  <si>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</si>
  <si>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</si>
  <si>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</si>
  <si>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</si>
  <si>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</si>
  <si>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</si>
  <si>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</si>
  <si>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</si>
  <si>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</si>
  <si>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</si>
  <si>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</si>
  <si>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</si>
  <si>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</si>
  <si>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</si>
  <si>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</si>
  <si>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</si>
  <si>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</si>
  <si>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</si>
  <si>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</si>
  <si>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</si>
  <si>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</si>
  <si>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</si>
  <si>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</si>
  <si>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</si>
  <si>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</si>
  <si>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</si>
  <si>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</si>
  <si>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</si>
  <si>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</si>
  <si>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</si>
  <si>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</si>
  <si>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</si>
  <si>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</si>
  <si>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</si>
  <si>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</si>
  <si>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</si>
  <si>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</si>
  <si>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</si>
  <si>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</si>
  <si>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</si>
  <si>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</si>
  <si>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</si>
  <si>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</si>
  <si>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</si>
  <si>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</si>
  <si>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</si>
  <si>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</si>
  <si>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</si>
  <si>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</si>
  <si>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</si>
  <si>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</si>
  <si>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</si>
  <si>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</si>
  <si>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</si>
  <si>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</si>
  <si>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</si>
  <si>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</si>
  <si>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</si>
  <si>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</si>
  <si>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</si>
  <si>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</si>
  <si>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</si>
  <si>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</si>
  <si>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</si>
  <si>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</si>
  <si>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</si>
  <si>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</si>
  <si>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</si>
  <si>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</si>
  <si>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</si>
  <si>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</si>
  <si>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</si>
  <si>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</si>
  <si>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</si>
  <si>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</si>
  <si>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</si>
  <si>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</si>
  <si>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</si>
  <si>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</si>
  <si>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</si>
  <si>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</si>
  <si>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</si>
  <si>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</si>
  <si>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</si>
  <si>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</si>
  <si>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</si>
  <si>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</si>
  <si>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</si>
  <si>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</si>
  <si>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</si>
  <si>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</si>
  <si>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</si>
  <si>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</si>
  <si>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</si>
  <si>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</si>
  <si>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</si>
  <si>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</si>
  <si>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</si>
  <si>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</si>
  <si>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</si>
  <si>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</si>
  <si>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</si>
  <si>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</si>
  <si>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</si>
  <si>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</si>
  <si>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</si>
  <si>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</si>
  <si>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</si>
  <si>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</si>
  <si>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</si>
  <si>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</si>
  <si>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</si>
  <si>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</si>
  <si>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</si>
  <si>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</si>
  <si>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</si>
  <si>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</si>
  <si>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</si>
  <si>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</si>
  <si>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</si>
  <si>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</si>
  <si>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</si>
  <si>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</si>
  <si>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</si>
  <si>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</si>
  <si>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</si>
  <si>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</si>
  <si>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</si>
  <si>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</si>
  <si>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</si>
  <si>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</si>
  <si>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</si>
  <si>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</si>
  <si>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</si>
  <si>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</si>
  <si>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</si>
  <si>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</si>
  <si>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</si>
  <si>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</si>
  <si>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</si>
  <si>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</si>
  <si>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</si>
  <si>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</si>
  <si>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</si>
  <si>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</si>
  <si>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</si>
  <si>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</si>
  <si>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</si>
  <si>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</si>
  <si>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</si>
  <si>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</si>
  <si>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</si>
  <si>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</si>
  <si>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</si>
  <si>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</si>
  <si>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</si>
  <si>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</si>
  <si>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</si>
  <si>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</si>
  <si>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</si>
  <si>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</si>
  <si>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</si>
  <si>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</si>
  <si>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</si>
  <si>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</si>
  <si>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</si>
  <si>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</si>
  <si>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</si>
  <si>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</si>
  <si>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</si>
  <si>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</si>
  <si>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</si>
  <si>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</si>
  <si>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</si>
  <si>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</si>
  <si>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</si>
  <si>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</si>
  <si>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</si>
  <si>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</si>
  <si>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</si>
  <si>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</si>
  <si>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</si>
  <si>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</si>
  <si>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</si>
  <si>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</si>
  <si>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</si>
  <si>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</si>
  <si>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</si>
  <si>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</si>
  <si>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</si>
  <si>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</si>
  <si>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</si>
  <si>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</si>
  <si>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</si>
  <si>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</si>
  <si>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</si>
  <si>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</si>
  <si>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</si>
  <si>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</si>
  <si>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</si>
  <si>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</si>
  <si>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</si>
  <si>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</si>
  <si>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</si>
  <si>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</si>
  <si>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</si>
  <si>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</si>
  <si>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</si>
  <si>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</si>
  <si>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</si>
  <si>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</si>
  <si>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</si>
  <si>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</si>
  <si>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</si>
  <si>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</si>
  <si>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</si>
  <si>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</si>
  <si>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</si>
  <si>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</si>
  <si>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</si>
  <si>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</si>
  <si>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</si>
  <si>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</si>
  <si>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</si>
  <si>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</si>
  <si>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</si>
  <si>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</si>
  <si>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</si>
  <si>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</si>
  <si>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</si>
  <si>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</si>
  <si>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</si>
  <si>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</si>
  <si>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</si>
  <si>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</si>
  <si>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</si>
  <si>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</si>
  <si>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</si>
  <si>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</si>
  <si>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</si>
  <si>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</si>
  <si>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</si>
  <si>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</si>
  <si>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</si>
  <si>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</si>
  <si>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</si>
  <si>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</si>
  <si>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</si>
  <si>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</si>
  <si>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</si>
  <si>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</si>
  <si>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</si>
  <si>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</si>
  <si>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</si>
  <si>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</si>
  <si>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</si>
  <si>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</si>
  <si>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</si>
  <si>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</si>
  <si>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</si>
  <si>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</si>
  <si>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</si>
  <si>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</si>
  <si>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</si>
  <si>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</si>
  <si>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</si>
  <si>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</si>
  <si>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</si>
  <si>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</si>
  <si>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</si>
  <si>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</si>
  <si>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</si>
  <si>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</si>
  <si>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</si>
  <si>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</si>
  <si>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</si>
  <si>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</si>
  <si>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</si>
  <si>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</si>
  <si>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</si>
  <si>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</si>
  <si>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</si>
  <si>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</si>
  <si>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</si>
  <si>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</si>
  <si>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</si>
  <si>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</si>
  <si>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</si>
  <si>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</si>
  <si>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</si>
  <si>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</si>
  <si>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</si>
  <si>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</si>
  <si>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</si>
  <si>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</si>
  <si>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</si>
  <si>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</si>
  <si>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</si>
  <si>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</si>
  <si>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</si>
  <si>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</si>
  <si>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</si>
  <si>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</si>
  <si>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</si>
  <si>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</si>
  <si>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</si>
  <si>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</si>
  <si>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</si>
  <si>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</si>
  <si>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</si>
  <si>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</si>
  <si>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</si>
  <si>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</si>
  <si>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</si>
  <si>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</si>
  <si>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</si>
  <si>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</si>
  <si>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</si>
  <si>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</si>
  <si>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</si>
  <si>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</si>
  <si>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</si>
  <si>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</si>
  <si>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</si>
  <si>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</si>
  <si>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</si>
  <si>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</si>
  <si>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</si>
  <si>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</si>
  <si>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</si>
  <si>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</si>
  <si>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</si>
  <si>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</si>
  <si>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</si>
  <si>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</si>
  <si>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</si>
  <si>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</si>
  <si>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</si>
  <si>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</si>
  <si>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</si>
  <si>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</si>
  <si>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</si>
  <si>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</si>
  <si>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</si>
  <si>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</si>
  <si>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</si>
  <si>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</si>
  <si>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</si>
  <si>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</si>
  <si>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</si>
  <si>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</si>
  <si>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</si>
  <si>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</si>
  <si>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</si>
  <si>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</si>
  <si>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</si>
  <si>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</si>
  <si>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</si>
  <si>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</si>
  <si>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</si>
  <si>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</si>
  <si>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</si>
  <si>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</si>
  <si>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</si>
  <si>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</si>
  <si>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</si>
  <si>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</si>
  <si>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</si>
  <si>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</si>
  <si>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</si>
  <si>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</si>
  <si>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</si>
  <si>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</si>
  <si>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</si>
  <si>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</si>
  <si>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</si>
  <si>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</si>
  <si>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</si>
  <si>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</si>
  <si>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</si>
  <si>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</si>
  <si>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</si>
  <si>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</si>
  <si>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</si>
  <si>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</si>
  <si>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</si>
  <si>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</si>
  <si>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</si>
  <si>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</si>
  <si>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</si>
  <si>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</si>
  <si>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</si>
  <si>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</si>
  <si>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</si>
  <si>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</si>
  <si>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</si>
  <si>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</si>
  <si>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</si>
  <si>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</si>
  <si>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</si>
  <si>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</si>
  <si>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</si>
  <si>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</si>
  <si>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</si>
  <si>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</si>
  <si>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</si>
  <si>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</si>
  <si>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</si>
  <si>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</si>
  <si>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</si>
  <si>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</si>
  <si>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</si>
  <si>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</si>
  <si>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</si>
  <si>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</si>
  <si>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</si>
  <si>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</si>
  <si>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</si>
  <si>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</si>
  <si>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</si>
  <si>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</si>
  <si>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</si>
  <si>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</si>
  <si>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</si>
  <si>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</si>
  <si>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</si>
  <si>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</si>
  <si>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</si>
  <si>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</si>
  <si>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</si>
  <si>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</si>
  <si>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</si>
  <si>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</si>
  <si>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</si>
  <si>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</si>
  <si>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</si>
  <si>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</si>
  <si>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</si>
  <si>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</si>
  <si>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</si>
  <si>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</si>
  <si>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</si>
  <si>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</si>
  <si>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</si>
  <si>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</si>
  <si>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</si>
  <si>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</si>
  <si>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</si>
  <si>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</si>
  <si>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</si>
  <si>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</si>
  <si>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</si>
  <si>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</si>
  <si>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</si>
  <si>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</si>
  <si>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</si>
  <si>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</si>
  <si>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</si>
  <si>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</si>
  <si>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</si>
  <si>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</si>
  <si>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</si>
  <si>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</si>
  <si>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</si>
  <si>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</si>
  <si>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</si>
  <si>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</si>
  <si>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</si>
  <si>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</si>
  <si>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</si>
  <si>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</si>
  <si>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</si>
  <si>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</si>
  <si>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</si>
  <si>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</si>
  <si>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</si>
  <si>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</si>
  <si>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</si>
  <si>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</si>
  <si>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</si>
  <si>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</si>
  <si>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</si>
  <si>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</si>
  <si>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</si>
  <si>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</si>
  <si>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</si>
  <si>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</si>
  <si>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</si>
  <si>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</si>
  <si>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</si>
  <si>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</si>
  <si>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</si>
  <si>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</si>
  <si>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</si>
  <si>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</si>
  <si>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</si>
  <si>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</si>
  <si>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</si>
  <si>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</si>
  <si>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</si>
  <si>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</si>
  <si>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</si>
  <si>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</si>
  <si>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</si>
  <si>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</si>
  <si>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</si>
  <si>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</si>
  <si>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</si>
  <si>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</si>
  <si>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</si>
  <si>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</si>
  <si>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</si>
  <si>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</si>
  <si>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</si>
  <si>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</si>
  <si>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</si>
  <si>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</si>
  <si>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</si>
  <si>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</si>
  <si>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</si>
  <si>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</si>
  <si>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</si>
  <si>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</si>
  <si>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</si>
  <si>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</si>
  <si>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</si>
  <si>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</si>
  <si>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</si>
  <si>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</si>
  <si>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</si>
  <si>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</si>
  <si>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</si>
  <si>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</si>
  <si>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</si>
  <si>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</si>
  <si>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</si>
  <si>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</si>
  <si>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</si>
  <si>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</si>
  <si>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</si>
  <si>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</si>
  <si>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</si>
  <si>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</si>
  <si>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</si>
  <si>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</si>
  <si>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</si>
  <si>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</si>
  <si>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</si>
  <si>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</si>
  <si>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</si>
  <si>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</si>
  <si>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</si>
  <si>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</si>
  <si>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</si>
  <si>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</si>
  <si>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</si>
  <si>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</si>
  <si>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</si>
  <si>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</si>
  <si>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</si>
  <si>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</si>
  <si>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</si>
  <si>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</si>
  <si>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</si>
  <si>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</si>
  <si>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</si>
  <si>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</si>
  <si>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</si>
  <si>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</si>
  <si>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</si>
  <si>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</si>
  <si>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</si>
  <si>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</si>
  <si>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</si>
  <si>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</si>
  <si>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</si>
  <si>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</si>
  <si>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</si>
  <si>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</si>
  <si>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</si>
  <si>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</si>
  <si>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</si>
  <si>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</si>
  <si>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</si>
  <si>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</si>
  <si>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</si>
  <si>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</si>
  <si>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</si>
  <si>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</si>
  <si>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</si>
  <si>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</si>
  <si>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</si>
  <si>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</si>
  <si>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</si>
  <si>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</si>
  <si>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</si>
  <si>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</si>
  <si>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</si>
  <si>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</si>
  <si>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</si>
  <si>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</si>
  <si>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</si>
  <si>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</si>
  <si>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</si>
  <si>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</si>
  <si>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</si>
  <si>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</si>
  <si>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</si>
  <si>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</si>
  <si>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</si>
  <si>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</si>
  <si>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</si>
  <si>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</si>
  <si>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</si>
  <si>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</si>
  <si>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</si>
  <si>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</si>
  <si>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</si>
  <si>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</si>
  <si>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</si>
  <si>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</si>
  <si>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</si>
  <si>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</si>
  <si>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</si>
  <si>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</si>
  <si>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</si>
  <si>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</si>
  <si>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</si>
  <si>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</si>
  <si>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</si>
  <si>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</si>
  <si>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</si>
  <si>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</si>
  <si>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</si>
  <si>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</si>
  <si>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</si>
  <si>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</si>
  <si>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</si>
  <si>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</si>
  <si>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</si>
  <si>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</si>
  <si>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</si>
  <si>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</si>
  <si>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</si>
  <si>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</si>
  <si>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</si>
  <si>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</si>
  <si>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</si>
  <si>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</si>
  <si>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</si>
  <si>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</si>
  <si>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</si>
  <si>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</si>
  <si>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</si>
  <si>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</si>
  <si>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</si>
  <si>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</si>
  <si>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</si>
  <si>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</si>
  <si>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</si>
  <si>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</si>
  <si>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</si>
  <si>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</si>
  <si>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</si>
  <si>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</si>
  <si>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</si>
  <si>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</si>
  <si>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</si>
  <si>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</si>
  <si>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</si>
  <si>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</si>
  <si>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</si>
  <si>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</si>
  <si>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</si>
  <si>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</si>
  <si>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</si>
  <si>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</si>
  <si>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</si>
  <si>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</si>
  <si>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</si>
  <si>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</si>
  <si>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</si>
  <si>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</si>
  <si>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</si>
  <si>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</si>
  <si>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</si>
  <si>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</si>
  <si>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</si>
  <si>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</si>
  <si>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</si>
  <si>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</si>
  <si>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</si>
  <si>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</si>
  <si>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</si>
  <si>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</si>
  <si>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</si>
  <si>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</si>
  <si>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</si>
  <si>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</si>
  <si>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</si>
  <si>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</si>
  <si>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</si>
  <si>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</si>
  <si>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</si>
  <si>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</si>
  <si>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</si>
  <si>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</si>
  <si>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</si>
  <si>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</si>
  <si>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</si>
  <si>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</si>
  <si>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</si>
  <si>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</si>
  <si>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</si>
  <si>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</si>
  <si>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</si>
  <si>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</si>
  <si>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</si>
  <si>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</si>
  <si>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</si>
  <si>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</si>
  <si>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</si>
  <si>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</si>
  <si>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</si>
  <si>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</si>
  <si>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</si>
  <si>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</si>
  <si>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</si>
  <si>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</si>
  <si>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</si>
  <si>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</si>
  <si>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</si>
  <si>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</si>
  <si>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</si>
  <si>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</si>
  <si>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</si>
  <si>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</si>
  <si>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</si>
  <si>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</si>
  <si>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</si>
  <si>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</si>
  <si>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</si>
  <si>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</si>
  <si>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</si>
  <si>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</si>
  <si>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</si>
  <si>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</si>
  <si>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</si>
  <si>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</si>
  <si>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</si>
  <si>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</si>
  <si>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</si>
  <si>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</si>
  <si>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</si>
  <si>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</si>
  <si>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</si>
  <si>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</si>
  <si>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</si>
  <si>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</si>
  <si>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</si>
  <si>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</si>
  <si>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</si>
  <si>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</si>
  <si>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</si>
  <si>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</si>
  <si>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</si>
  <si>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</si>
  <si>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</si>
  <si>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</si>
  <si>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</si>
  <si>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</si>
  <si>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</si>
  <si>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</si>
  <si>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</si>
  <si>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</si>
  <si>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</si>
  <si>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</si>
  <si>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</si>
  <si>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</si>
  <si>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</si>
  <si>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</si>
  <si>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</si>
  <si>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</si>
  <si>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</si>
  <si>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</si>
  <si>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</si>
  <si>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</si>
  <si>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</si>
  <si>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</si>
  <si>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</si>
  <si>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</si>
  <si>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</si>
  <si>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</si>
  <si>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</si>
  <si>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</si>
  <si>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</si>
  <si>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</si>
  <si>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</si>
  <si>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</si>
  <si>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</si>
  <si>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</si>
  <si>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</si>
  <si>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</si>
  <si>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</si>
  <si>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</si>
  <si>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</si>
  <si>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</si>
  <si>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</si>
  <si>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</si>
  <si>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</si>
  <si>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</si>
  <si>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</si>
  <si>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</si>
  <si>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</si>
  <si>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</si>
  <si>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</si>
  <si>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</si>
  <si>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</si>
  <si>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</si>
  <si>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</si>
  <si>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</si>
  <si>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</si>
  <si>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</si>
  <si>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</si>
  <si>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</si>
  <si>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</si>
  <si>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</si>
  <si>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</si>
  <si>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</si>
  <si>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</si>
  <si>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</si>
  <si>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</si>
  <si>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</si>
  <si>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</si>
  <si>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</si>
  <si>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</si>
  <si>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</si>
  <si>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</si>
  <si>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</si>
  <si>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</si>
  <si>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</si>
  <si>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</si>
  <si>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</si>
  <si>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</si>
  <si>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</si>
  <si>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</si>
  <si>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</si>
  <si>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</si>
  <si>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</si>
  <si>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</si>
  <si>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</si>
  <si>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</si>
  <si>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</si>
  <si>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</si>
  <si>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</si>
  <si>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</si>
  <si>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</si>
  <si>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</si>
  <si>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</si>
  <si>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</si>
  <si>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</si>
  <si>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</si>
  <si>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</si>
  <si>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</si>
  <si>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</si>
  <si>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</si>
  <si>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</si>
  <si>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</si>
  <si>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</si>
  <si>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</si>
  <si>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</si>
  <si>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</si>
  <si>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</si>
  <si>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</si>
  <si>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</si>
  <si>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</si>
  <si>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</si>
  <si>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</si>
  <si>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</si>
  <si>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</si>
  <si>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</si>
  <si>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</si>
  <si>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</si>
  <si>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</si>
  <si>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</si>
  <si>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</si>
  <si>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</si>
  <si>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</si>
  <si>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</si>
  <si>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</si>
  <si>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</si>
  <si>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</si>
  <si>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</si>
  <si>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</si>
  <si>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</si>
  <si>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</si>
  <si>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</si>
  <si>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</si>
  <si>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</si>
  <si>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</si>
  <si>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</si>
  <si>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</si>
  <si>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</si>
  <si>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</si>
  <si>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</si>
  <si>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</si>
  <si>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</si>
  <si>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</si>
  <si>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</si>
  <si>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</si>
  <si>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</si>
  <si>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</si>
  <si>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</si>
  <si>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</si>
  <si>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</si>
  <si>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</si>
  <si>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</si>
  <si>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</si>
  <si>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</si>
  <si>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</si>
  <si>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</si>
  <si>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</si>
  <si>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</si>
  <si>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</si>
  <si>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</si>
  <si>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</si>
  <si>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</si>
  <si>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</si>
  <si>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</si>
  <si>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</si>
  <si>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</si>
  <si>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</si>
  <si>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</si>
  <si>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</si>
  <si>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</si>
  <si>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</si>
  <si>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</si>
  <si>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</si>
  <si>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</si>
  <si>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</si>
  <si>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</si>
  <si>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</si>
  <si>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</si>
  <si>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</si>
  <si>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</si>
  <si>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</si>
  <si>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</si>
  <si>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</si>
  <si>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</si>
  <si>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</si>
  <si>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</si>
  <si>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</si>
  <si>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</si>
  <si>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</si>
  <si>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</si>
  <si>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</si>
  <si>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</si>
  <si>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</si>
  <si>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</si>
  <si>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</si>
  <si>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</si>
  <si>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</si>
  <si>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</si>
  <si>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</si>
  <si>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</si>
  <si>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</si>
  <si>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</si>
  <si>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</si>
  <si>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</si>
  <si>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</si>
  <si>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</si>
  <si>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</si>
  <si>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</si>
  <si>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</si>
  <si>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</si>
  <si>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</si>
  <si>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</si>
  <si>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</si>
  <si>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</si>
  <si>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</si>
  <si>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</si>
  <si>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</si>
  <si>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</si>
  <si>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</si>
  <si>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</si>
  <si>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</si>
  <si>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</si>
  <si>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</si>
  <si>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</si>
  <si>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</si>
  <si>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</si>
  <si>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</si>
  <si>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</si>
  <si>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</si>
  <si>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</si>
  <si>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</si>
  <si>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</si>
  <si>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</si>
  <si>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</si>
  <si>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</si>
  <si>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</si>
  <si>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</si>
  <si>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</si>
  <si>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</si>
  <si>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</si>
  <si>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</si>
  <si>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</si>
  <si>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</si>
  <si>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</si>
  <si>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</si>
  <si>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</si>
  <si>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</si>
  <si>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</si>
  <si>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</si>
  <si>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</si>
  <si>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</si>
  <si>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</si>
  <si>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</si>
  <si>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</si>
  <si>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</si>
  <si>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</si>
  <si>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</si>
  <si>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</si>
  <si>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</si>
  <si>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</si>
  <si>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</si>
  <si>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</si>
  <si>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</si>
  <si>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</si>
  <si>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</si>
  <si>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</si>
  <si>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</si>
  <si>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</si>
  <si>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</si>
  <si>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</si>
  <si>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</si>
  <si>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</si>
  <si>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</si>
  <si>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</si>
  <si>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</si>
  <si>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</si>
  <si>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</si>
  <si>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</si>
  <si>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</si>
  <si>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</si>
  <si>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</si>
  <si>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</si>
  <si>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</si>
  <si>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</si>
  <si>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</si>
  <si>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</si>
  <si>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</si>
  <si>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</si>
  <si>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</si>
  <si>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</si>
  <si>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</si>
  <si>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</si>
  <si>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</si>
  <si>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</si>
  <si>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</si>
  <si>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</si>
  <si>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</si>
  <si>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</si>
  <si>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</si>
  <si>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</si>
  <si>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</si>
  <si>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</si>
  <si>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</si>
  <si>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</si>
  <si>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</si>
  <si>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</si>
  <si>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</si>
  <si>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</si>
  <si>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</si>
  <si>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</si>
  <si>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</si>
  <si>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</si>
  <si>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</si>
  <si>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</si>
  <si>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</si>
  <si>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</si>
  <si>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</si>
  <si>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</si>
  <si>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</si>
  <si>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</si>
  <si>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</si>
  <si>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</si>
  <si>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</si>
  <si>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</si>
  <si>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</si>
  <si>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</si>
  <si>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</si>
  <si>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</si>
  <si>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</si>
  <si>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</si>
  <si>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</si>
  <si>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</si>
  <si>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</si>
  <si>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</si>
  <si>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</si>
  <si>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</si>
  <si>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</si>
  <si>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</si>
  <si>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</si>
  <si>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</si>
  <si>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</si>
  <si>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</si>
  <si>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</si>
  <si>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</si>
  <si>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</si>
  <si>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</si>
  <si>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</si>
  <si>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</si>
  <si>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</si>
  <si>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</si>
  <si>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</si>
  <si>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</si>
  <si>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</si>
  <si>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</si>
  <si>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</si>
  <si>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</si>
  <si>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</si>
  <si>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</si>
  <si>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</si>
  <si>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</si>
  <si>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</si>
  <si>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</si>
  <si>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</si>
  <si>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</si>
  <si>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</si>
  <si>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</si>
  <si>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</si>
  <si>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</si>
  <si>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</si>
  <si>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</si>
  <si>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</si>
  <si>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</si>
  <si>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</si>
  <si>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</si>
  <si>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</si>
  <si>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</si>
  <si>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</si>
  <si>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</si>
  <si>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</si>
  <si>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</si>
  <si>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</si>
  <si>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</si>
  <si>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</si>
  <si>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</si>
  <si>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</si>
  <si>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</si>
  <si>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</si>
  <si>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</si>
  <si>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</si>
  <si>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</si>
  <si>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</si>
  <si>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</si>
  <si>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</si>
  <si>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</si>
  <si>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</si>
  <si>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</si>
  <si>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</si>
  <si>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</si>
  <si>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</si>
  <si>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</si>
  <si>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</si>
  <si>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</si>
  <si>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</si>
  <si>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</si>
  <si>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</si>
  <si>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</si>
  <si>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</si>
  <si>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</si>
  <si>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</si>
  <si>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</si>
  <si>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</si>
  <si>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</si>
  <si>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</si>
  <si>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</si>
  <si>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</si>
  <si>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</si>
  <si>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</si>
  <si>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</si>
  <si>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</si>
  <si>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</si>
  <si>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</si>
  <si>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</si>
  <si>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</si>
  <si>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</si>
  <si>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</si>
  <si>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</si>
  <si>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</si>
  <si>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</si>
  <si>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</si>
  <si>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</si>
  <si>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</si>
  <si>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</si>
  <si>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</si>
  <si>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</si>
  <si>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</si>
  <si>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</si>
  <si>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</si>
  <si>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</si>
  <si>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</si>
  <si>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</si>
  <si>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</si>
  <si>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</si>
  <si>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</si>
  <si>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</si>
  <si>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</si>
  <si>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</si>
  <si>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</si>
  <si>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</si>
  <si>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</si>
  <si>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</si>
  <si>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</si>
  <si>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</si>
  <si>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</si>
  <si>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</si>
  <si>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</si>
  <si>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</si>
  <si>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</si>
  <si>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</si>
  <si>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</si>
  <si>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</si>
  <si>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</si>
  <si>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</si>
  <si>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</si>
  <si>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</si>
  <si>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</si>
  <si>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</si>
  <si>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</si>
  <si>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</si>
  <si>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</si>
  <si>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</si>
  <si>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</si>
  <si>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</si>
  <si>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</si>
  <si>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</si>
  <si>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</si>
  <si>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</si>
  <si>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</si>
  <si>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</si>
  <si>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</si>
  <si>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</si>
  <si>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</si>
  <si>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</si>
  <si>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</si>
  <si>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</si>
  <si>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</si>
  <si>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</si>
  <si>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</si>
  <si>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</si>
  <si>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</si>
  <si>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</si>
  <si>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</si>
  <si>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</si>
  <si>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</si>
  <si>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</si>
  <si>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</si>
  <si>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</si>
  <si>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</si>
  <si>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</si>
  <si>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</si>
  <si>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</si>
  <si>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</si>
  <si>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</si>
  <si>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</si>
  <si>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</si>
  <si>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</si>
  <si>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</si>
  <si>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</si>
  <si>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</si>
  <si>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</si>
  <si>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</si>
  <si>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</si>
  <si>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</si>
  <si>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</si>
  <si>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</si>
  <si>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</si>
  <si>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</si>
  <si>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</si>
  <si>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</si>
  <si>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</si>
  <si>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</si>
  <si>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</si>
  <si>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</si>
  <si>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</si>
  <si>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</si>
  <si>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</si>
  <si>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</si>
  <si>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</si>
  <si>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</si>
  <si>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</si>
  <si>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</si>
  <si>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</si>
  <si>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</si>
  <si>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</si>
  <si>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</si>
  <si>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</si>
  <si>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</si>
  <si>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</si>
  <si>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</si>
  <si>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</si>
  <si>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</si>
  <si>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</si>
  <si>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</si>
  <si>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</si>
  <si>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</si>
  <si>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</si>
  <si>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</si>
  <si>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</si>
  <si>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</si>
  <si>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</si>
  <si>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</si>
  <si>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</si>
  <si>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</si>
  <si>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</si>
  <si>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</si>
  <si>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</si>
  <si>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</si>
  <si>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</si>
  <si>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</si>
  <si>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</si>
  <si>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</si>
  <si>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</si>
  <si>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</si>
  <si>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</si>
  <si>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</si>
  <si>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</si>
  <si>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</si>
  <si>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</si>
  <si>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</si>
  <si>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</si>
  <si>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</si>
  <si>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</si>
  <si>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</si>
  <si>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</si>
  <si>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</si>
  <si>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</si>
  <si>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</si>
  <si>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</si>
  <si>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</si>
  <si>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</si>
  <si>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</si>
  <si>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</si>
  <si>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</si>
  <si>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</si>
  <si>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</si>
  <si>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</si>
  <si>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</si>
  <si>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</si>
  <si>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</si>
  <si>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</si>
  <si>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</si>
  <si>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</si>
  <si>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</si>
  <si>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</si>
  <si>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</si>
  <si>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</si>
  <si>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</si>
  <si>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</si>
  <si>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</si>
  <si>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</si>
  <si>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</si>
  <si>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</si>
  <si>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</si>
  <si>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</si>
  <si>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</si>
  <si>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</si>
  <si>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</si>
  <si>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</si>
  <si>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</si>
  <si>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</si>
  <si>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</si>
  <si>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</si>
  <si>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</si>
  <si>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</si>
  <si>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</si>
  <si>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</si>
  <si>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</si>
  <si>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</si>
  <si>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</si>
  <si>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</si>
  <si>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</si>
  <si>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</si>
  <si>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</si>
  <si>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</si>
  <si>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</si>
  <si>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</si>
  <si>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</si>
  <si>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</si>
  <si>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</si>
  <si>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</si>
  <si>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</si>
  <si>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</si>
  <si>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</si>
  <si>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</si>
  <si>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</si>
  <si>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</si>
  <si>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</si>
  <si>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</si>
  <si>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</si>
  <si>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</si>
  <si>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</si>
  <si>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</si>
  <si>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</si>
  <si>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</si>
  <si>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</si>
  <si>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</si>
  <si>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</si>
  <si>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</si>
  <si>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</si>
  <si>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</si>
  <si>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</si>
  <si>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</si>
  <si>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</si>
  <si>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</si>
  <si>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</si>
  <si>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</si>
  <si>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</si>
  <si>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</si>
  <si>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</si>
  <si>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</si>
  <si>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</si>
  <si>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</si>
  <si>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</si>
  <si>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</si>
  <si>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</si>
  <si>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</si>
  <si>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</si>
  <si>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</si>
  <si>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</si>
  <si>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</si>
  <si>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</si>
  <si>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</si>
  <si>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</si>
  <si>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</si>
  <si>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</si>
  <si>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</si>
  <si>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</si>
  <si>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</si>
  <si>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</si>
  <si>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</si>
  <si>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</si>
  <si>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</si>
  <si>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</si>
  <si>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</si>
  <si>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</si>
  <si>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</si>
  <si>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</si>
  <si>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</si>
  <si>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</si>
  <si>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</si>
  <si>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</si>
  <si>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</si>
  <si>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</si>
  <si>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</si>
  <si>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</si>
  <si>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</si>
  <si>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</si>
  <si>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</si>
  <si>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</si>
  <si>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</si>
  <si>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</si>
  <si>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</si>
  <si>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</si>
  <si>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</si>
  <si>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</si>
  <si>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</si>
  <si>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</si>
  <si>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</si>
  <si>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</si>
  <si>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</si>
  <si>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</si>
  <si>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</si>
  <si>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</si>
  <si>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</si>
  <si>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</si>
  <si>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</si>
  <si>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</si>
  <si>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</si>
  <si>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</si>
  <si>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</si>
  <si>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</si>
  <si>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</si>
  <si>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</si>
  <si>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</si>
  <si>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</si>
  <si>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</si>
  <si>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</si>
  <si>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</si>
  <si>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</si>
  <si>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</si>
  <si>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</si>
  <si>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</si>
  <si>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</si>
  <si>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</si>
  <si>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</si>
  <si>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</si>
  <si>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</si>
  <si>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</si>
  <si>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</si>
  <si>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</si>
  <si>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</si>
  <si>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</si>
  <si>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</si>
  <si>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</si>
  <si>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</si>
  <si>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</si>
  <si>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</si>
  <si>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</si>
  <si>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</si>
  <si>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</si>
  <si>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</si>
  <si>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</si>
  <si>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</si>
  <si>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</si>
  <si>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</si>
  <si>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</si>
  <si>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</si>
  <si>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</si>
  <si>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</si>
  <si>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</si>
  <si>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</si>
  <si>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</si>
  <si>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</si>
  <si>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</si>
  <si>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</si>
  <si>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</si>
  <si>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</si>
  <si>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</si>
  <si>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</si>
  <si>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</si>
  <si>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</si>
  <si>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</si>
  <si>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</si>
  <si>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</si>
  <si>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</si>
  <si>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</si>
  <si>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</si>
  <si>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</si>
  <si>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</si>
  <si>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</si>
  <si>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</si>
  <si>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</si>
  <si>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</si>
  <si>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</si>
  <si>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</si>
  <si>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</si>
  <si>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</si>
  <si>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</si>
  <si>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</si>
  <si>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</si>
  <si>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</si>
  <si>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</si>
  <si>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</si>
  <si>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</si>
  <si>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</si>
  <si>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</si>
  <si>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</si>
  <si>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</si>
  <si>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</si>
  <si>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</si>
  <si>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</si>
  <si>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</si>
  <si>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</si>
  <si>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</si>
  <si>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</si>
  <si>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</si>
  <si>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</si>
  <si>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</si>
  <si>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</si>
  <si>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</si>
  <si>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</si>
  <si>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</si>
  <si>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</si>
  <si>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</si>
  <si>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</si>
  <si>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</si>
  <si>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</si>
  <si>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</si>
  <si>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</si>
  <si>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</si>
  <si>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</si>
  <si>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</si>
  <si>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</si>
  <si>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</si>
  <si>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</si>
  <si>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</si>
  <si>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</si>
  <si>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</si>
  <si>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</si>
  <si>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</si>
  <si>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</si>
  <si>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</si>
  <si>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</si>
  <si>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</si>
  <si>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</si>
  <si>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</si>
  <si>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</si>
  <si>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</si>
  <si>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</si>
  <si>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</si>
  <si>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</si>
  <si>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</si>
  <si>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</si>
  <si>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</si>
  <si>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</si>
  <si>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</si>
  <si>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</si>
  <si>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</si>
  <si>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</si>
  <si>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</si>
  <si>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</si>
  <si>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</si>
  <si>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</si>
  <si>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</si>
  <si>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</si>
  <si>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</si>
  <si>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</si>
  <si>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</si>
  <si>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</si>
  <si>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</si>
  <si>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</si>
  <si>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</si>
  <si>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</si>
  <si>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</si>
  <si>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</si>
  <si>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</si>
  <si>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</si>
  <si>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</si>
  <si>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</si>
  <si>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</si>
  <si>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</si>
  <si>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</si>
  <si>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</si>
  <si>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</si>
  <si>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</si>
  <si>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</si>
  <si>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</si>
  <si>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</si>
  <si>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</si>
  <si>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</si>
  <si>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</si>
  <si>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</si>
  <si>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</si>
  <si>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</si>
  <si>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</si>
  <si>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</si>
  <si>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</si>
  <si>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</si>
  <si>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</si>
  <si>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</si>
  <si>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</si>
  <si>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</si>
  <si>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</si>
  <si>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</si>
  <si>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</si>
  <si>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</si>
  <si>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</si>
  <si>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</si>
  <si>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</si>
  <si>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</si>
  <si>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</si>
  <si>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</si>
  <si>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</si>
  <si>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</si>
  <si>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</si>
  <si>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</si>
  <si>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</si>
  <si>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</si>
  <si>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</si>
  <si>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</si>
  <si>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</si>
  <si>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</si>
  <si>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</si>
  <si>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</si>
  <si>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</si>
  <si>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</si>
  <si>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</si>
  <si>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</si>
  <si>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</si>
  <si>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</si>
  <si>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</si>
  <si>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</si>
  <si>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</si>
  <si>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</si>
  <si>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</si>
  <si>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</si>
  <si>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</si>
  <si>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</si>
  <si>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</si>
  <si>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</si>
  <si>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</si>
  <si>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</si>
  <si>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</si>
  <si>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</si>
  <si>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</si>
  <si>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</si>
  <si>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</si>
  <si>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</si>
  <si>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</si>
  <si>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</si>
  <si>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</si>
  <si>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</si>
  <si>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</si>
  <si>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</si>
  <si>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</si>
  <si>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</si>
  <si>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</si>
  <si>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</si>
  <si>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</si>
  <si>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</si>
  <si>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</si>
  <si>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</si>
  <si>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</si>
  <si>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</si>
  <si>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</si>
  <si>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</si>
  <si>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</si>
  <si>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</si>
  <si>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</si>
  <si>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</si>
  <si>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</si>
  <si>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</si>
  <si>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</si>
  <si>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</si>
  <si>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</si>
  <si>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</si>
  <si>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</si>
  <si>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</si>
  <si>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</si>
  <si>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</si>
  <si>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</si>
  <si>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</si>
  <si>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</si>
  <si>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</si>
  <si>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</si>
  <si>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</si>
  <si>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</si>
  <si>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</si>
  <si>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</si>
  <si>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</si>
  <si>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</si>
  <si>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</si>
  <si>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</si>
  <si>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</si>
  <si>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</si>
  <si>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</si>
  <si>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</si>
  <si>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</si>
  <si>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</si>
  <si>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</si>
  <si>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</si>
  <si>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</si>
  <si>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</si>
  <si>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</si>
  <si>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</si>
  <si>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</si>
  <si>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</si>
  <si>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</si>
  <si>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</si>
  <si>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</si>
  <si>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</si>
  <si>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</si>
  <si>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</si>
  <si>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</si>
  <si>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</si>
  <si>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</si>
  <si>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</si>
  <si>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</si>
  <si>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</si>
  <si>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</si>
  <si>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</si>
  <si>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</si>
  <si>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</si>
  <si>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</si>
  <si>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</si>
  <si>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</si>
  <si>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</si>
  <si>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</si>
  <si>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</si>
  <si>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</si>
  <si>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</si>
  <si>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</si>
  <si>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</si>
  <si>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</si>
  <si>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</si>
  <si>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</si>
  <si>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</si>
  <si>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</si>
  <si>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</si>
  <si>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</si>
  <si>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</si>
  <si>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</si>
  <si>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</si>
  <si>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</si>
  <si>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</si>
  <si>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</si>
  <si>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</si>
  <si>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</si>
  <si>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</si>
  <si>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</si>
  <si>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</si>
  <si>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</si>
  <si>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</si>
  <si>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</si>
  <si>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</si>
  <si>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</si>
  <si>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</si>
  <si>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</si>
  <si>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</si>
  <si>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</si>
  <si>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</si>
  <si>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</si>
  <si>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</si>
  <si>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</si>
  <si>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</si>
  <si>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</si>
  <si>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</si>
  <si>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</si>
  <si>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</si>
  <si>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</si>
  <si>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</si>
  <si>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</si>
  <si>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</si>
  <si>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</si>
  <si>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</si>
  <si>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</si>
  <si>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</si>
  <si>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</si>
  <si>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</si>
  <si>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</si>
  <si>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</si>
  <si>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</si>
  <si>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</si>
  <si>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</si>
  <si>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</si>
  <si>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</si>
  <si>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</si>
  <si>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</si>
  <si>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</si>
  <si>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</si>
  <si>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</si>
  <si>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</si>
  <si>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</si>
  <si>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</si>
  <si>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</si>
  <si>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</si>
  <si>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</si>
  <si>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</si>
  <si>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</si>
  <si>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</si>
  <si>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</si>
  <si>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</si>
  <si>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</si>
  <si>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</si>
  <si>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</si>
  <si>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</si>
  <si>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</si>
  <si>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</si>
  <si>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</si>
  <si>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</si>
  <si>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</si>
  <si>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</si>
  <si>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</si>
  <si>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</si>
  <si>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</si>
  <si>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</si>
  <si>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</si>
  <si>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</si>
  <si>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</si>
  <si>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</si>
  <si>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</si>
  <si>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</si>
  <si>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</si>
  <si>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</si>
  <si>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</si>
  <si>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</si>
  <si>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</si>
  <si>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</si>
  <si>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</si>
  <si>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</si>
  <si>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</si>
  <si>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</si>
  <si>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</si>
  <si>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</si>
  <si>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</si>
  <si>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</si>
  <si>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</si>
  <si>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</si>
  <si>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</si>
  <si>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</si>
  <si>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</si>
  <si>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</si>
  <si>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</si>
  <si>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</si>
  <si>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</si>
  <si>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</si>
  <si>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</si>
  <si>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</si>
  <si>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</si>
  <si>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</si>
  <si>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</si>
  <si>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</si>
  <si>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</si>
  <si>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</si>
  <si>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</si>
  <si>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</si>
  <si>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</si>
  <si>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</si>
  <si>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</si>
  <si>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</si>
  <si>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</si>
  <si>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</si>
  <si>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</si>
  <si>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</si>
  <si>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</si>
  <si>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</si>
  <si>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</si>
  <si>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</si>
  <si>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</si>
  <si>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</si>
  <si>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</si>
  <si>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</si>
  <si>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</si>
  <si>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</si>
  <si>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</si>
  <si>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</si>
  <si>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</si>
  <si>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</si>
  <si>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</si>
  <si>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</si>
  <si>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</si>
  <si>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</si>
  <si>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</si>
  <si>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</si>
  <si>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</si>
  <si>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</si>
  <si>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</si>
  <si>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</si>
  <si>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</si>
  <si>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</si>
  <si>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</si>
  <si>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</si>
  <si>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</si>
  <si>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</si>
  <si>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</si>
  <si>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</si>
  <si>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</si>
  <si>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</si>
  <si>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</si>
  <si>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</si>
  <si>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</si>
  <si>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</si>
  <si>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</si>
  <si>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</si>
  <si>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</si>
  <si>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</si>
  <si>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</si>
  <si>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</si>
  <si>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</si>
  <si>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</si>
  <si>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</si>
  <si>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</si>
  <si>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</si>
  <si>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</si>
  <si>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</si>
  <si>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</si>
  <si>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</si>
  <si>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</si>
  <si>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</si>
  <si>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</si>
  <si>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</si>
  <si>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</si>
  <si>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</si>
  <si>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</si>
  <si>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</si>
  <si>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</si>
  <si>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</si>
  <si>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</si>
  <si>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</si>
  <si>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</si>
  <si>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</si>
  <si>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</si>
  <si>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</si>
  <si>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</si>
  <si>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</si>
  <si>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</si>
  <si>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</si>
  <si>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</si>
  <si>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</si>
  <si>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</si>
  <si>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</si>
  <si>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</si>
  <si>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</si>
  <si>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</si>
  <si>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</si>
  <si>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</si>
  <si>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</si>
  <si>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</si>
  <si>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</si>
  <si>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</si>
  <si>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</si>
  <si>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</si>
  <si>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</si>
  <si>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</si>
  <si>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</si>
  <si>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</si>
  <si>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</si>
  <si>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</si>
  <si>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</si>
  <si>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</si>
  <si>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</si>
  <si>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</si>
  <si>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</si>
  <si>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</si>
  <si>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</si>
  <si>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</si>
  <si>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</si>
  <si>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</si>
  <si>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</si>
  <si>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</si>
  <si>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</si>
  <si>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</si>
  <si>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</si>
  <si>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</si>
  <si>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</si>
  <si>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</si>
  <si>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</si>
  <si>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</si>
  <si>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</si>
  <si>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</si>
  <si>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</si>
  <si>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</si>
  <si>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</si>
  <si>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</si>
  <si>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</si>
  <si>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</si>
  <si>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</si>
  <si>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</si>
  <si>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</si>
  <si>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</si>
  <si>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</si>
  <si>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</si>
  <si>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</si>
  <si>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</si>
  <si>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</si>
  <si>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</si>
  <si>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</si>
  <si>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</si>
  <si>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</si>
  <si>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</si>
  <si>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</si>
  <si>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</si>
  <si>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</si>
  <si>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</si>
  <si>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</si>
  <si>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</si>
  <si>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</si>
  <si>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</si>
  <si>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</si>
  <si>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</si>
  <si>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</si>
  <si>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</si>
  <si>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</si>
  <si>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</si>
  <si>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</si>
  <si>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</si>
  <si>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</si>
  <si>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</si>
  <si>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</si>
  <si>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</si>
  <si>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</si>
  <si>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</si>
  <si>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</si>
  <si>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</si>
  <si>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</si>
  <si>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</si>
  <si>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</si>
  <si>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</si>
  <si>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</si>
  <si>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</si>
  <si>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</si>
  <si>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</si>
  <si>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</si>
  <si>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</si>
  <si>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</si>
  <si>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</si>
  <si>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</si>
  <si>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</si>
  <si>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</si>
  <si>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</si>
  <si>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</si>
  <si>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</si>
  <si>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</si>
  <si>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</si>
  <si>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</si>
  <si>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</si>
  <si>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</si>
  <si>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</si>
  <si>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</si>
  <si>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</si>
  <si>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</si>
  <si>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</si>
  <si>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</si>
  <si>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</si>
  <si>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</si>
  <si>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</si>
  <si>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</si>
  <si>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</si>
  <si>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</si>
  <si>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</si>
  <si>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</si>
  <si>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</si>
  <si>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</si>
  <si>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</si>
  <si>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</si>
  <si>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</si>
  <si>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</si>
  <si>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</si>
  <si>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</si>
  <si>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</si>
  <si>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</si>
  <si>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</si>
  <si>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</si>
  <si>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</si>
  <si>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</si>
  <si>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</si>
  <si>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</si>
  <si>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</si>
  <si>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</si>
  <si>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</si>
  <si>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</si>
  <si>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</si>
  <si>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</si>
  <si>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</si>
  <si>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</si>
  <si>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</si>
  <si>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</si>
  <si>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</si>
  <si>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</si>
  <si>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</si>
  <si>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</si>
  <si>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</si>
  <si>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</si>
  <si>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</si>
  <si>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</si>
  <si>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</si>
  <si>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</si>
  <si>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</si>
  <si>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</si>
  <si>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</si>
  <si>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</si>
  <si>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</si>
  <si>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</si>
  <si>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</si>
  <si>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</si>
  <si>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</si>
  <si>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</si>
  <si>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</si>
  <si>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</si>
  <si>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</si>
  <si>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</si>
  <si>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</si>
  <si>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</si>
  <si>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</si>
  <si>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</si>
  <si>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</si>
  <si>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</si>
  <si>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</si>
  <si>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</si>
  <si>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</si>
  <si>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</si>
  <si>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</si>
  <si>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</si>
  <si>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</si>
  <si>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</si>
  <si>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</si>
  <si>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</si>
  <si>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</si>
  <si>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</si>
  <si>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</si>
  <si>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</si>
  <si>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</si>
  <si>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</si>
  <si>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</si>
  <si>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</si>
  <si>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</si>
  <si>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</si>
  <si>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</si>
  <si>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</si>
  <si>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</si>
  <si>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</si>
  <si>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</si>
  <si>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</si>
  <si>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</si>
  <si>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</si>
  <si>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</si>
  <si>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</si>
  <si>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</si>
  <si>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</si>
  <si>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</si>
  <si>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</si>
  <si>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</si>
  <si>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</si>
  <si>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</si>
  <si>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</si>
  <si>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</si>
  <si>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</si>
  <si>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</si>
  <si>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</si>
  <si>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</si>
  <si>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</si>
  <si>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</si>
  <si>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</si>
  <si>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</si>
  <si>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</si>
  <si>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</si>
  <si>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</si>
  <si>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</si>
  <si>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</si>
  <si>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</si>
  <si>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</si>
  <si>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</si>
  <si>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</si>
  <si>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</si>
  <si>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</si>
  <si>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</si>
  <si>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</si>
  <si>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</si>
  <si>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</si>
  <si>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</si>
  <si>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</si>
  <si>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</si>
  <si>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</si>
  <si>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</si>
  <si>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</si>
  <si>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</si>
  <si>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</si>
  <si>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</si>
  <si>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</si>
  <si>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</si>
  <si>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</si>
  <si>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</si>
  <si>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</si>
  <si>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</si>
  <si>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</si>
  <si>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</si>
  <si>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</si>
  <si>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</si>
  <si>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</si>
  <si>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</si>
  <si>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</si>
  <si>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</si>
  <si>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</si>
  <si>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</si>
  <si>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</si>
  <si>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</si>
  <si>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</si>
  <si>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</si>
  <si>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</si>
  <si>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</si>
  <si>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</si>
  <si>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</si>
  <si>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</si>
  <si>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</si>
  <si>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</si>
  <si>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</si>
  <si>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</si>
  <si>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</si>
  <si>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</si>
  <si>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</si>
  <si>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</si>
  <si>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</si>
  <si>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</si>
  <si>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</si>
  <si>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</si>
  <si>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</si>
  <si>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</si>
  <si>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</si>
  <si>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</si>
  <si>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</si>
  <si>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</si>
  <si>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</si>
  <si>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</si>
  <si>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</si>
  <si>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</si>
  <si>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</si>
  <si>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</si>
  <si>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</si>
  <si>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</si>
  <si>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</si>
  <si>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</si>
  <si>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</si>
  <si>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</si>
  <si>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</si>
  <si>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</si>
  <si>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</si>
  <si>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</si>
  <si>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</si>
  <si>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</si>
  <si>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</si>
  <si>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</si>
  <si>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</si>
  <si>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</si>
  <si>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</si>
  <si>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</si>
  <si>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</si>
  <si>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</si>
  <si>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</si>
  <si>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</si>
  <si>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</si>
  <si>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</si>
  <si>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</si>
  <si>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</si>
  <si>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</si>
  <si>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</si>
  <si>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</si>
  <si>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</si>
  <si>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</si>
  <si>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</si>
  <si>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</si>
  <si>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</si>
  <si>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</si>
  <si>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</si>
  <si>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</si>
  <si>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</si>
  <si>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</si>
  <si>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</si>
  <si>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</si>
  <si>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</si>
  <si>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</si>
  <si>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</si>
  <si>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</si>
  <si>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</si>
  <si>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</si>
  <si>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</si>
  <si>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</si>
  <si>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</si>
  <si>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</si>
  <si>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</si>
  <si>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</si>
  <si>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</si>
  <si>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</si>
  <si>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</si>
  <si>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</si>
  <si>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</si>
  <si>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</si>
  <si>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</si>
  <si>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</si>
  <si>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</si>
  <si>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</si>
  <si>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</si>
  <si>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</si>
  <si>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</si>
  <si>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</si>
  <si>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</si>
  <si>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</si>
  <si>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</si>
  <si>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</si>
  <si>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</si>
  <si>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</si>
  <si>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</si>
  <si>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</si>
  <si>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</si>
  <si>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</si>
  <si>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</si>
  <si>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</si>
  <si>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</si>
  <si>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</si>
  <si>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</si>
  <si>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</si>
  <si>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</si>
  <si>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</si>
  <si>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</si>
  <si>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</si>
  <si>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</si>
  <si>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</si>
  <si>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</si>
  <si>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</si>
  <si>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</si>
  <si>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</si>
  <si>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</si>
  <si>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</si>
  <si>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</si>
  <si>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</si>
  <si>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</si>
  <si>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</si>
  <si>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</si>
  <si>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</si>
  <si>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</si>
  <si>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</si>
  <si>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</si>
  <si>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</si>
  <si>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</si>
  <si>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</si>
  <si>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</si>
  <si>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</si>
  <si>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</si>
  <si>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</si>
  <si>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</si>
  <si>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</si>
  <si>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</si>
  <si>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</si>
  <si>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</si>
  <si>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</si>
  <si>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</si>
  <si>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</si>
  <si>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</si>
  <si>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</si>
  <si>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</si>
  <si>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</si>
  <si>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</si>
  <si>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</si>
  <si>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</si>
  <si>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</si>
  <si>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</si>
  <si>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</si>
  <si>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</si>
  <si>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</si>
  <si>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</si>
  <si>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</si>
  <si>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</si>
  <si>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</si>
  <si>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</si>
  <si>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</si>
  <si>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</si>
  <si>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</si>
  <si>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</si>
  <si>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</si>
  <si>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</si>
  <si>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</si>
  <si>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</si>
  <si>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</si>
  <si>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</si>
  <si>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</si>
  <si>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</si>
  <si>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</si>
  <si>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</si>
  <si>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</si>
  <si>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</si>
  <si>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</si>
  <si>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</si>
  <si>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</si>
  <si>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</si>
  <si>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</si>
  <si>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</si>
  <si>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</si>
  <si>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</si>
  <si>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</si>
  <si>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</si>
  <si>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</si>
  <si>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</si>
  <si>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</si>
  <si>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</si>
  <si>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</si>
  <si>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</si>
  <si>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</si>
  <si>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</si>
  <si>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</si>
  <si>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</si>
  <si>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</si>
  <si>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</si>
  <si>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</si>
  <si>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</si>
  <si>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</si>
  <si>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</si>
  <si>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</si>
  <si>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</si>
  <si>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</si>
  <si>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</si>
  <si>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</si>
  <si>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</si>
  <si>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</si>
  <si>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</si>
  <si>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</si>
  <si>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</si>
  <si>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</si>
  <si>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</si>
  <si>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</si>
  <si>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</si>
  <si>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</si>
  <si>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</si>
  <si>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</si>
  <si>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</si>
  <si>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</si>
  <si>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</si>
  <si>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</si>
  <si>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</si>
  <si>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</si>
  <si>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</si>
  <si>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</si>
  <si>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</si>
  <si>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</si>
  <si>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</si>
  <si>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</si>
  <si>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</si>
  <si>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</si>
  <si>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</si>
  <si>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</si>
  <si>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</si>
  <si>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</si>
  <si>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</si>
  <si>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</si>
  <si>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</si>
  <si>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</si>
  <si>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</si>
  <si>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</si>
  <si>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</si>
  <si>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</si>
  <si>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</si>
  <si>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</si>
  <si>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</si>
  <si>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</si>
  <si>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</si>
  <si>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</si>
  <si>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</si>
  <si>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</si>
  <si>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</si>
  <si>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</si>
  <si>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</si>
  <si>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</si>
  <si>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</si>
  <si>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</si>
  <si>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</si>
  <si>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</si>
  <si>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</si>
  <si>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</si>
  <si>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</si>
  <si>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</si>
  <si>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</si>
  <si>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</si>
  <si>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</si>
  <si>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</si>
  <si>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</si>
  <si>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</si>
  <si>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</si>
  <si>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</si>
  <si>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</si>
  <si>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</si>
  <si>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</si>
  <si>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</si>
  <si>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</si>
  <si>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</si>
  <si>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</si>
  <si>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</si>
  <si>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</si>
  <si>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</si>
  <si>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</si>
  <si>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</si>
  <si>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</si>
  <si>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</si>
  <si>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</si>
  <si>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</si>
  <si>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</si>
  <si>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</si>
  <si>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</si>
  <si>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</si>
  <si>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</si>
  <si>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</si>
  <si>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</si>
  <si>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</si>
  <si>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</si>
  <si>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</si>
  <si>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</si>
  <si>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</si>
  <si>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</si>
  <si>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</si>
  <si>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</si>
  <si>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</si>
  <si>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</si>
  <si>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</si>
  <si>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</si>
  <si>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</si>
  <si>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</si>
  <si>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</si>
  <si>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</si>
  <si>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</si>
  <si>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</si>
  <si>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</si>
  <si>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</si>
  <si>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</si>
  <si>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</si>
  <si>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</si>
  <si>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</si>
  <si>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</si>
  <si>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</si>
  <si>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</si>
  <si>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</si>
  <si>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</si>
  <si>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</si>
  <si>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</si>
  <si>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</si>
  <si>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</si>
  <si>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</si>
  <si>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</si>
  <si>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</si>
  <si>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</si>
  <si>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</si>
  <si>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</si>
  <si>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</si>
  <si>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</si>
  <si>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</si>
  <si>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</si>
  <si>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</si>
  <si>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</si>
  <si>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</si>
  <si>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</si>
  <si>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</si>
  <si>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</si>
  <si>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</si>
  <si>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</si>
  <si>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</si>
  <si>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</si>
  <si>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</si>
  <si>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</si>
  <si>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</si>
  <si>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</si>
  <si>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</si>
  <si>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</si>
  <si>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</si>
  <si>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</si>
  <si>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</si>
  <si>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</si>
  <si>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</si>
  <si>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</si>
  <si>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</si>
  <si>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</si>
  <si>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</si>
  <si>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</si>
  <si>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</si>
  <si>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</si>
  <si>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</si>
  <si>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</si>
  <si>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</si>
  <si>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</si>
  <si>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</si>
  <si>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</si>
  <si>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</si>
  <si>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</si>
  <si>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</si>
  <si>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</si>
  <si>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</si>
  <si>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</si>
  <si>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</si>
  <si>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</si>
  <si>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</si>
  <si>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</si>
  <si>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</si>
  <si>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</si>
  <si>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</si>
  <si>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</si>
  <si>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</si>
  <si>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</si>
  <si>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</si>
  <si>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</si>
  <si>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</si>
  <si>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</si>
  <si>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</si>
  <si>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</si>
  <si>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</si>
  <si>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</si>
  <si>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</si>
  <si>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</si>
  <si>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</si>
  <si>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</si>
  <si>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</si>
  <si>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</si>
  <si>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</si>
  <si>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</si>
  <si>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</si>
  <si>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</si>
  <si>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</si>
  <si>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</si>
  <si>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</si>
  <si>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</si>
  <si>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</si>
  <si>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</si>
  <si>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</si>
  <si>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</si>
  <si>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</si>
  <si>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</si>
  <si>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</si>
  <si>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</si>
  <si>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</si>
  <si>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</si>
  <si>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</si>
  <si>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</si>
  <si>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</si>
  <si>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</si>
  <si>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</si>
  <si>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</si>
  <si>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</si>
  <si>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</si>
  <si>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</si>
  <si>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</si>
  <si>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</si>
  <si>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</si>
  <si>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</si>
  <si>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</si>
  <si>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</si>
  <si>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</si>
  <si>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</si>
  <si>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</si>
  <si>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</si>
  <si>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</si>
  <si>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</si>
  <si>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</si>
  <si>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</si>
  <si>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</si>
  <si>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</si>
  <si>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</si>
  <si>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</si>
  <si>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</si>
  <si>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</si>
  <si>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</si>
  <si>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</si>
  <si>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</si>
  <si>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</si>
  <si>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</si>
  <si>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</si>
  <si>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</si>
  <si>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</si>
  <si>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</si>
  <si>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</si>
  <si>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</si>
  <si>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</si>
  <si>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</si>
  <si>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</si>
  <si>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</si>
  <si>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</si>
  <si>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</si>
  <si>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</si>
  <si>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</si>
  <si>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</si>
  <si>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</si>
  <si>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</si>
  <si>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</si>
  <si>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</si>
  <si>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</si>
  <si>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</si>
  <si>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</si>
  <si>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</si>
  <si>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</si>
  <si>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</si>
  <si>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</si>
  <si>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</si>
  <si>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</si>
  <si>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</si>
  <si>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</si>
  <si>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</si>
  <si>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</si>
  <si>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</si>
  <si>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</si>
  <si>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</si>
  <si>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</si>
  <si>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</si>
  <si>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</si>
  <si>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</si>
  <si>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</si>
  <si>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</si>
  <si>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</si>
  <si>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</si>
  <si>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</si>
  <si>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</si>
  <si>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</si>
  <si>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</si>
  <si>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</si>
  <si>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</si>
  <si>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</si>
  <si>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</si>
  <si>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</si>
  <si>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</si>
  <si>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</si>
  <si>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</si>
  <si>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</si>
  <si>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</si>
  <si>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</si>
  <si>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</si>
  <si>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</si>
  <si>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</si>
  <si>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</si>
  <si>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</si>
  <si>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</si>
  <si>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</si>
  <si>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</si>
  <si>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</si>
  <si>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</si>
  <si>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</si>
  <si>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</si>
  <si>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</si>
  <si>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</si>
  <si>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</si>
  <si>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</si>
  <si>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</si>
  <si>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</si>
  <si>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</si>
  <si>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</si>
  <si>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</si>
  <si>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</si>
  <si>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</si>
  <si>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</si>
  <si>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</si>
  <si>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</si>
  <si>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</si>
  <si>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</si>
  <si>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</si>
  <si>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</si>
  <si>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</si>
  <si>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</si>
  <si>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</si>
  <si>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</si>
  <si>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</si>
  <si>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</si>
  <si>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</si>
  <si>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</si>
  <si>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</si>
  <si>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</si>
  <si>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</si>
  <si>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</si>
  <si>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</si>
  <si>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</si>
  <si>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</si>
  <si>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</si>
  <si>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</si>
  <si>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</si>
  <si>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</si>
  <si>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</si>
  <si>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</si>
  <si>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</si>
  <si>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</si>
  <si>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</si>
  <si>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</si>
  <si>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</si>
  <si>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</si>
  <si>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</si>
  <si>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</si>
  <si>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</si>
  <si>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</si>
  <si>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</si>
  <si>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</si>
  <si>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</si>
  <si>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</si>
  <si>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</si>
  <si>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</si>
  <si>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</si>
  <si>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</si>
  <si>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</si>
  <si>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</si>
  <si>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</si>
  <si>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</si>
  <si>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</si>
  <si>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</si>
  <si>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</si>
  <si>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</si>
  <si>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</si>
  <si>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</si>
  <si>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</si>
  <si>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</si>
  <si>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</si>
  <si>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</si>
  <si>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</si>
  <si>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</si>
  <si>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</si>
  <si>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</si>
  <si>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</si>
  <si>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</si>
  <si>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</si>
  <si>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</si>
  <si>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</si>
  <si>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</si>
  <si>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</si>
  <si>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</si>
  <si>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</si>
  <si>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</si>
  <si>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</si>
  <si>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</si>
  <si>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</si>
  <si>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</si>
  <si>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</si>
  <si>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</si>
  <si>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</si>
  <si>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</si>
  <si>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</si>
  <si>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</si>
  <si>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</si>
  <si>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</si>
  <si>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</si>
  <si>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</si>
  <si>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</si>
  <si>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</si>
  <si>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</si>
  <si>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</si>
  <si>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</si>
  <si>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</si>
  <si>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</si>
  <si>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</si>
  <si>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</si>
  <si>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</si>
  <si>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</si>
  <si>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</si>
  <si>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</si>
  <si>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</si>
  <si>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</si>
  <si>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</si>
  <si>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</si>
  <si>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</si>
  <si>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</si>
  <si>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</si>
  <si>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</si>
  <si>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</si>
  <si>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</si>
  <si>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</si>
  <si>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</si>
  <si>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</si>
  <si>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</si>
  <si>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</si>
  <si>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</si>
  <si>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</si>
  <si>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</si>
  <si>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</si>
  <si>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</si>
  <si>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</si>
  <si>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</si>
  <si>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</si>
  <si>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</si>
  <si>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</si>
  <si>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</si>
  <si>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</si>
  <si>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</si>
  <si>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</si>
  <si>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</si>
  <si>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</si>
  <si>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</si>
  <si>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</si>
  <si>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</si>
  <si>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</si>
  <si>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</si>
  <si>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</si>
  <si>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</si>
  <si>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</si>
  <si>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</si>
  <si>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</si>
  <si>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</si>
  <si>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</si>
  <si>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</si>
  <si>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</si>
  <si>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</si>
  <si>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</si>
  <si>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</si>
  <si>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</si>
  <si>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</si>
  <si>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</si>
  <si>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</si>
  <si>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</si>
  <si>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</si>
  <si>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</si>
  <si>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</si>
  <si>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</si>
  <si>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</si>
  <si>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</si>
  <si>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</si>
  <si>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</si>
  <si>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</si>
  <si>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</si>
  <si>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</si>
  <si>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</si>
  <si>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</si>
  <si>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</si>
  <si>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</si>
  <si>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</si>
  <si>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</si>
  <si>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</si>
  <si>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</si>
  <si>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</si>
  <si>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</si>
  <si>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</si>
  <si>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</si>
  <si>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</si>
  <si>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</si>
  <si>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</si>
  <si>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</si>
  <si>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</si>
  <si>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</si>
  <si>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</si>
  <si>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</si>
  <si>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</si>
  <si>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</si>
  <si>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</si>
  <si>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</si>
  <si>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</si>
  <si>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</si>
  <si>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</si>
  <si>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</si>
  <si>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</si>
  <si>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</si>
  <si>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</si>
  <si>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</si>
  <si>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</si>
  <si>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</si>
  <si>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</si>
  <si>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</si>
  <si>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</si>
  <si>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</si>
  <si>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</si>
  <si>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</si>
  <si>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</si>
  <si>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</si>
  <si>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</si>
  <si>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</si>
  <si>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</si>
  <si>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</si>
  <si>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</si>
  <si>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</si>
  <si>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</si>
  <si>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</si>
  <si>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</si>
  <si>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</si>
  <si>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</si>
  <si>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</si>
  <si>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</si>
  <si>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</si>
  <si>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</si>
  <si>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</si>
  <si>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</si>
  <si>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</si>
  <si>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</si>
  <si>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</si>
  <si>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</si>
  <si>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</si>
  <si>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</si>
  <si>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</si>
  <si>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</si>
  <si>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</si>
  <si>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</si>
  <si>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</si>
  <si>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</si>
  <si>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</si>
  <si>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</si>
  <si>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</si>
  <si>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</si>
  <si>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</si>
  <si>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</si>
  <si>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</si>
  <si>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</si>
  <si>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</si>
  <si>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</si>
  <si>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</si>
  <si>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</si>
  <si>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</si>
  <si>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</si>
  <si>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</si>
  <si>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</si>
  <si>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</si>
  <si>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</si>
  <si>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</si>
  <si>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</si>
  <si>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</si>
  <si>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</si>
  <si>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</si>
  <si>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</si>
  <si>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</si>
  <si>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</si>
  <si>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</si>
  <si>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</si>
  <si>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</si>
  <si>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</si>
  <si>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</si>
  <si>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</si>
  <si>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</si>
  <si>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</si>
  <si>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</si>
  <si>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</si>
  <si>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</si>
  <si>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</si>
  <si>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</si>
  <si>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</si>
  <si>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</si>
  <si>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</si>
  <si>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</si>
  <si>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</si>
  <si>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</si>
  <si>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</si>
  <si>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</si>
  <si>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</si>
  <si>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</si>
  <si>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</si>
  <si>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</si>
  <si>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</si>
  <si>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</si>
  <si>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</si>
  <si>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</si>
  <si>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</si>
  <si>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</si>
  <si>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</si>
  <si>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</si>
  <si>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</si>
  <si>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</si>
  <si>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</si>
  <si>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</si>
  <si>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</si>
  <si>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</si>
  <si>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</si>
  <si>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</si>
  <si>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</si>
  <si>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</si>
  <si>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</si>
  <si>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</si>
  <si>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</si>
  <si>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</si>
  <si>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</si>
  <si>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</si>
  <si>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</si>
  <si>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</si>
  <si>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</si>
  <si>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</si>
  <si>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</si>
  <si>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</si>
  <si>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</si>
  <si>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</si>
  <si>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</si>
  <si>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</si>
  <si>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</si>
  <si>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</si>
  <si>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</si>
  <si>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</si>
  <si>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</si>
  <si>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</si>
  <si>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</si>
  <si>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</si>
  <si>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</si>
  <si>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</si>
  <si>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</si>
  <si>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</si>
  <si>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</si>
  <si>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</si>
  <si>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</si>
  <si>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</si>
  <si>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</si>
  <si>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</si>
  <si>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</si>
  <si>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</si>
  <si>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</si>
  <si>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</si>
  <si>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</si>
  <si>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</si>
  <si>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</si>
  <si>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</si>
  <si>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</si>
  <si>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</si>
  <si>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</si>
  <si>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</si>
  <si>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</si>
  <si>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</si>
  <si>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</si>
  <si>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</si>
  <si>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</si>
  <si>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</si>
  <si>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</si>
  <si>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</si>
  <si>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</si>
  <si>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</si>
  <si>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</si>
  <si>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</si>
  <si>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</si>
  <si>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</si>
  <si>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</si>
  <si>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</si>
  <si>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</si>
  <si>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</si>
  <si>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</si>
  <si>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</si>
  <si>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</si>
  <si>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</si>
  <si>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</si>
  <si>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</si>
  <si>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</si>
  <si>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</si>
  <si>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</si>
  <si>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</si>
  <si>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</si>
  <si>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</si>
  <si>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</si>
  <si>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</si>
  <si>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</si>
  <si>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</si>
  <si>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</si>
  <si>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</si>
  <si>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</si>
  <si>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</si>
  <si>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</si>
  <si>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</si>
  <si>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</si>
  <si>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</si>
  <si>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</si>
  <si>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</si>
  <si>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</si>
  <si>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</si>
  <si>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</si>
  <si>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</si>
  <si>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</si>
  <si>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</si>
  <si>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</si>
  <si>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</si>
  <si>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</si>
  <si>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</si>
  <si>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</si>
  <si>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</si>
  <si>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</si>
  <si>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</si>
  <si>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</si>
  <si>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</si>
  <si>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</si>
  <si>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</si>
  <si>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</si>
  <si>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</si>
  <si>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</si>
  <si>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</si>
  <si>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</si>
  <si>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</si>
  <si>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</si>
  <si>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</si>
  <si>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</si>
  <si>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</si>
  <si>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</si>
  <si>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</si>
  <si>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</si>
  <si>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</si>
  <si>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</si>
  <si>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</si>
  <si>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</si>
  <si>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</si>
  <si>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</si>
  <si>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</si>
  <si>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</si>
  <si>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</si>
  <si>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</si>
  <si>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</si>
  <si>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</si>
  <si>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</si>
  <si>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</si>
  <si>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</si>
  <si>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</si>
  <si>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</si>
  <si>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</si>
  <si>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</si>
  <si>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</si>
  <si>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</si>
  <si>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</si>
  <si>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</si>
  <si>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</si>
  <si>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</si>
  <si>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</si>
  <si>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</si>
  <si>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</si>
  <si>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</si>
  <si>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</si>
  <si>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</si>
  <si>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</si>
  <si>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</si>
  <si>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</si>
  <si>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</si>
  <si>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</si>
  <si>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</si>
  <si>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</si>
  <si>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</si>
  <si>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</si>
  <si>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</si>
  <si>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</si>
  <si>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</si>
  <si>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</si>
  <si>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</si>
  <si>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</si>
  <si>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</si>
  <si>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</si>
  <si>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</si>
  <si>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</si>
  <si>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</si>
  <si>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</si>
  <si>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</si>
  <si>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</si>
  <si>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</si>
  <si>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</si>
  <si>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</si>
  <si>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</si>
  <si>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</si>
  <si>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</si>
  <si>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</si>
  <si>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</si>
  <si>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</si>
  <si>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</si>
  <si>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</si>
  <si>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</si>
  <si>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</si>
  <si>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</si>
  <si>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</si>
  <si>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</si>
  <si>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</si>
  <si>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</si>
  <si>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</si>
  <si>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</si>
  <si>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</si>
  <si>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</si>
  <si>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</si>
  <si>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</si>
  <si>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</si>
  <si>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</si>
  <si>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</si>
  <si>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</si>
  <si>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</si>
  <si>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</si>
  <si>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</si>
  <si>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</si>
  <si>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</si>
  <si>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</si>
  <si>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</si>
  <si>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</si>
  <si>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</si>
  <si>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</si>
  <si>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</si>
  <si>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</si>
  <si>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</si>
  <si>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</si>
  <si>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</si>
  <si>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</si>
  <si>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</si>
  <si>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</si>
  <si>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</si>
  <si>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</si>
  <si>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</si>
  <si>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</si>
  <si>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</si>
  <si>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</si>
  <si>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</si>
  <si>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</si>
  <si>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</si>
  <si>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</si>
  <si>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</si>
  <si>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</si>
  <si>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</si>
  <si>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</si>
  <si>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</si>
  <si>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</si>
  <si>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</si>
  <si>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</si>
  <si>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</si>
  <si>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</si>
  <si>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</si>
  <si>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</si>
  <si>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</si>
  <si>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</si>
  <si>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</si>
  <si>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</si>
  <si>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</si>
  <si>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</si>
  <si>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</si>
  <si>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</si>
  <si>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</si>
  <si>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</si>
  <si>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</si>
  <si>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</si>
  <si>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</si>
  <si>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</si>
  <si>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</si>
  <si>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</si>
  <si>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</si>
  <si>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</si>
  <si>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</si>
  <si>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</si>
  <si>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</si>
  <si>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</si>
  <si>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</si>
  <si>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</si>
  <si>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</si>
  <si>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</si>
  <si>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</si>
  <si>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</si>
  <si>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</si>
  <si>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</si>
  <si>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</si>
  <si>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</si>
  <si>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</si>
  <si>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</si>
  <si>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</si>
  <si>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</si>
  <si>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</si>
  <si>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</si>
  <si>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</si>
  <si>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</si>
  <si>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</si>
  <si>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</si>
  <si>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</si>
  <si>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</si>
  <si>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</si>
  <si>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</si>
  <si>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</si>
  <si>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</si>
  <si>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</si>
  <si>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</si>
  <si>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</si>
  <si>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</si>
  <si>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</si>
  <si>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</si>
  <si>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</si>
  <si>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</si>
  <si>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</si>
  <si>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</si>
  <si>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</si>
  <si>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</si>
  <si>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</si>
  <si>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</si>
  <si>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</si>
  <si>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</si>
  <si>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</si>
  <si>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</si>
  <si>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</si>
  <si>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</si>
  <si>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</si>
  <si>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</si>
  <si>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</si>
  <si>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</si>
  <si>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</si>
  <si>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</si>
  <si>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</si>
  <si>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</si>
  <si>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</si>
  <si>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</si>
  <si>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</si>
  <si>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</si>
  <si>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</si>
  <si>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</si>
  <si>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</si>
  <si>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</si>
  <si>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</si>
  <si>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</si>
  <si>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</si>
  <si>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</si>
  <si>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</si>
  <si>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</si>
  <si>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</si>
  <si>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</si>
  <si>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</si>
  <si>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</si>
  <si>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</si>
  <si>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</si>
  <si>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</si>
  <si>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</si>
  <si>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</si>
  <si>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</si>
  <si>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</si>
  <si>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</si>
  <si>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</si>
  <si>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</si>
  <si>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</si>
  <si>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</si>
  <si>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</si>
  <si>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</si>
  <si>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</si>
  <si>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</si>
  <si>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</si>
  <si>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</si>
  <si>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</si>
  <si>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</si>
  <si>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</si>
  <si>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</si>
  <si>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</si>
  <si>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</si>
  <si>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</si>
  <si>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</si>
  <si>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</si>
  <si>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</si>
  <si>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</si>
  <si>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</si>
  <si>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</si>
  <si>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</si>
  <si>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</si>
  <si>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</si>
  <si>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</si>
  <si>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</si>
  <si>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</si>
  <si>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</si>
  <si>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</si>
  <si>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</si>
  <si>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</si>
  <si>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</si>
  <si>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</si>
  <si>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</si>
  <si>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</si>
  <si>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</si>
  <si>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</si>
  <si>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</si>
  <si>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</si>
  <si>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</si>
  <si>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</si>
  <si>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</si>
  <si>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</si>
  <si>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</si>
  <si>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</si>
  <si>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</si>
  <si>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</si>
  <si>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</si>
  <si>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</si>
  <si>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</si>
  <si>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</si>
  <si>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</si>
  <si>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</si>
  <si>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</si>
  <si>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</si>
  <si>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</si>
  <si>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</si>
  <si>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</si>
  <si>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</si>
  <si>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</si>
  <si>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</si>
  <si>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</si>
  <si>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</si>
  <si>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</si>
  <si>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</si>
  <si>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</si>
  <si>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</si>
  <si>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</si>
  <si>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</si>
  <si>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</si>
  <si>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</si>
  <si>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</si>
  <si>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</si>
  <si>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</si>
  <si>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</si>
  <si>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</si>
  <si>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</si>
  <si>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</si>
  <si>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</si>
  <si>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</si>
  <si>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</si>
  <si>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</si>
  <si>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</si>
  <si>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</si>
  <si>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</si>
  <si>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</si>
  <si>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</si>
  <si>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</si>
  <si>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</si>
  <si>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</si>
  <si>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</si>
  <si>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</si>
  <si>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</si>
  <si>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</si>
  <si>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</si>
  <si>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</si>
  <si>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</si>
  <si>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</si>
  <si>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</si>
  <si>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</si>
  <si>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</si>
  <si>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</si>
  <si>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</si>
  <si>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</si>
  <si>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</si>
  <si>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</si>
  <si>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</si>
  <si>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</si>
  <si>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</si>
  <si>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</si>
  <si>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</si>
  <si>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</si>
  <si>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</si>
  <si>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</si>
  <si>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</si>
  <si>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</si>
  <si>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</si>
  <si>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</si>
  <si>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</si>
  <si>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</si>
  <si>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</si>
  <si>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</si>
  <si>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</si>
  <si>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</si>
  <si>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</si>
  <si>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</si>
  <si>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</si>
  <si>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</si>
  <si>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</si>
  <si>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</si>
  <si>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</si>
  <si>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</si>
  <si>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</si>
  <si>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</si>
  <si>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</si>
  <si>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</si>
  <si>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</si>
  <si>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</si>
  <si>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</si>
  <si>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</si>
  <si>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</si>
  <si>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</si>
  <si>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</si>
  <si>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</si>
  <si>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</si>
  <si>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</si>
  <si>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</si>
  <si>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</si>
  <si>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</si>
  <si>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</si>
  <si>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</si>
  <si>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</si>
  <si>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</si>
  <si>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</si>
  <si>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</si>
  <si>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</si>
  <si>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</si>
  <si>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</si>
  <si>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</si>
  <si>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</si>
  <si>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</si>
  <si>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</si>
  <si>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</si>
  <si>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</si>
  <si>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</si>
  <si>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</si>
  <si>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</si>
  <si>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</si>
  <si>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</si>
  <si>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</si>
  <si>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</si>
  <si>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</si>
  <si>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</si>
  <si>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</si>
  <si>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</si>
  <si>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</si>
  <si>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</si>
  <si>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</si>
  <si>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</si>
  <si>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</si>
  <si>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</si>
  <si>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</si>
  <si>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</si>
  <si>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</si>
  <si>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</si>
  <si>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</si>
  <si>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</si>
  <si>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</si>
  <si>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</si>
  <si>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</si>
  <si>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</si>
  <si>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</si>
  <si>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</si>
  <si>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</si>
  <si>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</si>
  <si>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</si>
  <si>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</si>
  <si>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</si>
  <si>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</si>
  <si>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</si>
  <si>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</si>
  <si>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</si>
  <si>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</si>
  <si>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</si>
  <si>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</si>
  <si>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</si>
  <si>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</si>
  <si>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</si>
  <si>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</si>
  <si>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</si>
  <si>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</si>
  <si>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</si>
  <si>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</si>
  <si>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</si>
  <si>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</si>
  <si>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</si>
  <si>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</si>
  <si>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</si>
  <si>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</si>
  <si>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</si>
  <si>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</si>
  <si>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</si>
  <si>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</si>
  <si>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</si>
  <si>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</si>
  <si>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</si>
  <si>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</si>
  <si>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</si>
  <si>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</si>
  <si>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</si>
  <si>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</si>
  <si>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</si>
  <si>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</si>
  <si>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</si>
  <si>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</si>
  <si>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</si>
  <si>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</si>
  <si>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</si>
  <si>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</si>
  <si>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</si>
  <si>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</si>
  <si>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</si>
  <si>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</si>
  <si>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</si>
  <si>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</si>
  <si>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</si>
  <si>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</si>
  <si>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</si>
  <si>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</si>
  <si>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</si>
  <si>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</si>
  <si>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</si>
  <si>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</si>
  <si>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</si>
  <si>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</si>
  <si>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</si>
  <si>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</si>
  <si>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</si>
  <si>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</si>
  <si>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</si>
  <si>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</si>
  <si>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</si>
  <si>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</si>
  <si>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</si>
  <si>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</si>
  <si>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</si>
  <si>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</si>
  <si>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</si>
  <si>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</si>
  <si>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</si>
  <si>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</si>
  <si>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</si>
  <si>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</si>
  <si>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</si>
  <si>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</si>
  <si>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</si>
  <si>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</si>
  <si>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</si>
  <si>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</si>
  <si>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</si>
  <si>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</si>
  <si>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</si>
  <si>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</si>
  <si>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</si>
  <si>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</si>
  <si>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</si>
  <si>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</si>
  <si>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</si>
  <si>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</si>
  <si>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</si>
  <si>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</si>
  <si>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</si>
  <si>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</si>
  <si>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</si>
  <si>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</si>
  <si>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</si>
  <si>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</si>
  <si>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</si>
  <si>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</si>
  <si>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</si>
  <si>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</si>
  <si>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</si>
  <si>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</si>
  <si>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</si>
  <si>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</si>
  <si>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</si>
  <si>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</si>
  <si>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</si>
  <si>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</si>
  <si>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</si>
  <si>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</si>
  <si>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</si>
  <si>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</si>
  <si>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</si>
  <si>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</si>
  <si>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</si>
  <si>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</si>
  <si>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</si>
  <si>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</si>
  <si>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</si>
  <si>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</si>
  <si>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</si>
  <si>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</si>
  <si>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</si>
  <si>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</si>
  <si>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</si>
  <si>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</si>
  <si>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</si>
  <si>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</si>
  <si>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</si>
  <si>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</si>
  <si>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</si>
  <si>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</si>
  <si>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</si>
  <si>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</si>
  <si>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</si>
  <si>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</si>
  <si>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</si>
  <si>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</si>
  <si>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</si>
  <si>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</si>
  <si>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</si>
  <si>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</si>
  <si>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</si>
  <si>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</si>
  <si>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</si>
  <si>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</si>
  <si>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</si>
  <si>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</si>
  <si>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</si>
  <si>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</si>
  <si>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</si>
  <si>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</si>
  <si>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</si>
  <si>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</si>
  <si>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</si>
  <si>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</si>
  <si>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</si>
  <si>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</si>
  <si>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</si>
  <si>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</si>
  <si>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</si>
  <si>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</si>
  <si>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</si>
  <si>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</si>
  <si>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</si>
  <si>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</si>
  <si>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</si>
  <si>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</si>
  <si>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</si>
  <si>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</si>
  <si>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</si>
  <si>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</si>
  <si>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</si>
  <si>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</si>
  <si>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</si>
  <si>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</si>
  <si>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</si>
  <si>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</si>
  <si>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</si>
  <si>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</si>
  <si>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</si>
  <si>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</si>
  <si>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</si>
  <si>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</si>
  <si>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</si>
  <si>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</si>
  <si>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</si>
  <si>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</si>
  <si>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</si>
  <si>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</si>
  <si>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</si>
  <si>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</si>
  <si>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</si>
  <si>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</si>
  <si>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</si>
  <si>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</si>
  <si>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</si>
  <si>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</si>
  <si>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</si>
  <si>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</si>
  <si>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</si>
  <si>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</si>
  <si>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</si>
  <si>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</si>
  <si>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</si>
  <si>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</si>
  <si>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</si>
  <si>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</si>
  <si>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</si>
  <si>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</si>
  <si>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</si>
  <si>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</si>
  <si>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</si>
  <si>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</si>
  <si>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</si>
  <si>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</si>
  <si>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</si>
  <si>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</si>
  <si>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</si>
  <si>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</si>
  <si>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</si>
  <si>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</si>
  <si>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</si>
  <si>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</si>
  <si>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</si>
  <si>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</si>
  <si>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</si>
  <si>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</si>
  <si>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</si>
  <si>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</si>
  <si>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</si>
  <si>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</si>
  <si>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</si>
  <si>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</si>
  <si>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</si>
  <si>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</si>
  <si>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</si>
  <si>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</si>
  <si>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</si>
  <si>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</si>
  <si>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</si>
  <si>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</si>
  <si>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</si>
  <si>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</si>
  <si>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</si>
  <si>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</si>
  <si>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</si>
  <si>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</si>
  <si>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</si>
  <si>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</si>
  <si>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</si>
  <si>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</si>
  <si>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</si>
  <si>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</si>
  <si>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</si>
  <si>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</si>
  <si>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</si>
  <si>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</si>
  <si>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</si>
  <si>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</si>
  <si>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</si>
  <si>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</si>
  <si>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</si>
  <si>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</si>
  <si>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</si>
  <si>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</si>
  <si>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</si>
  <si>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</si>
  <si>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</si>
  <si>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</si>
  <si>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</si>
  <si>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</si>
  <si>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</si>
  <si>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</si>
  <si>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</si>
  <si>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</si>
  <si>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</si>
  <si>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</si>
  <si>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</si>
  <si>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</si>
  <si>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</si>
  <si>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</si>
  <si>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</si>
  <si>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</si>
  <si>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</si>
  <si>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</si>
  <si>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</si>
  <si>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</si>
  <si>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</si>
  <si>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</si>
  <si>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</si>
  <si>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</si>
  <si>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</si>
  <si>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</si>
  <si>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</si>
  <si>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</si>
  <si>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</si>
  <si>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</si>
  <si>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</si>
  <si>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</si>
  <si>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</si>
  <si>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</si>
  <si>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</si>
  <si>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</si>
  <si>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</si>
  <si>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</si>
  <si>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</si>
  <si>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</si>
  <si>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</si>
  <si>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</si>
  <si>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</si>
  <si>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</si>
  <si>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</si>
  <si>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</si>
  <si>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</si>
  <si>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</si>
  <si>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</si>
  <si>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</si>
  <si>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</si>
  <si>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</si>
  <si>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</si>
  <si>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</si>
  <si>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</si>
  <si>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</si>
  <si>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</si>
  <si>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</si>
  <si>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</si>
  <si>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</si>
  <si>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</si>
  <si>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</si>
  <si>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</si>
  <si>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</si>
  <si>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</si>
  <si>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</si>
  <si>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</si>
  <si>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</si>
  <si>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</si>
  <si>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</si>
  <si>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</si>
  <si>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</si>
  <si>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</si>
  <si>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</si>
  <si>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</si>
  <si>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</si>
  <si>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</si>
  <si>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</si>
  <si>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</si>
  <si>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</si>
  <si>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</si>
  <si>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</si>
  <si>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</si>
  <si>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</si>
  <si>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</si>
  <si>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</si>
  <si>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</si>
  <si>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</si>
  <si>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</si>
  <si>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</si>
  <si>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</si>
  <si>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</si>
  <si>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</si>
  <si>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</si>
  <si>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</si>
  <si>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</si>
  <si>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</si>
  <si>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</si>
  <si>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</si>
  <si>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</si>
  <si>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</si>
  <si>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</si>
  <si>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</si>
  <si>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</si>
  <si>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</si>
  <si>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</si>
  <si>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</si>
  <si>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</si>
  <si>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</si>
  <si>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</si>
  <si>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</si>
  <si>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</si>
  <si>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</si>
  <si>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</si>
  <si>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</si>
  <si>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</si>
  <si>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</si>
  <si>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</si>
  <si>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</si>
  <si>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</si>
  <si>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</si>
  <si>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</si>
  <si>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</si>
  <si>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</si>
  <si>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</si>
  <si>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</si>
  <si>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</si>
  <si>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</si>
  <si>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</si>
  <si>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</si>
  <si>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</si>
  <si>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</si>
  <si>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</si>
  <si>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</si>
  <si>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</si>
  <si>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</si>
  <si>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</si>
  <si>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</si>
  <si>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</si>
  <si>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</si>
  <si>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</si>
  <si>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</si>
  <si>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</si>
  <si>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</si>
  <si>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</si>
  <si>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</si>
  <si>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</si>
  <si>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</si>
  <si>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</si>
  <si>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</si>
  <si>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</si>
  <si>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</si>
  <si>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</si>
  <si>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</si>
  <si>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</si>
  <si>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</si>
  <si>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</si>
  <si>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</si>
  <si>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</si>
  <si>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</si>
  <si>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</si>
  <si>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</si>
  <si>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</si>
  <si>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</si>
  <si>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</si>
  <si>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</si>
  <si>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</si>
  <si>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</si>
  <si>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</si>
  <si>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</si>
  <si>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</si>
  <si>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</si>
  <si>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</si>
  <si>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</si>
  <si>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</si>
  <si>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</si>
  <si>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</si>
  <si>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</si>
  <si>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</si>
  <si>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</si>
  <si>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</si>
  <si>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</si>
  <si>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</si>
  <si>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</si>
  <si>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</si>
  <si>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</si>
  <si>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</si>
  <si>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</si>
  <si>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</si>
  <si>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</si>
  <si>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</si>
  <si>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</si>
  <si>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</si>
  <si>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</si>
  <si>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</si>
  <si>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</si>
  <si>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</si>
  <si>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</si>
  <si>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</si>
  <si>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</si>
  <si>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</si>
  <si>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</si>
  <si>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</si>
  <si>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</si>
  <si>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</si>
  <si>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</si>
  <si>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</si>
  <si>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</si>
  <si>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</si>
  <si>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</si>
  <si>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</si>
  <si>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</si>
  <si>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</si>
  <si>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</si>
  <si>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</si>
  <si>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</si>
  <si>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</si>
  <si>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</si>
  <si>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</si>
  <si>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</si>
  <si>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</si>
  <si>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</si>
  <si>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</si>
  <si>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</si>
  <si>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</si>
  <si>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</si>
  <si>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</si>
  <si>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</si>
  <si>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</si>
  <si>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</si>
  <si>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</si>
  <si>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</si>
  <si>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</si>
  <si>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</si>
  <si>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</si>
  <si>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</si>
  <si>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</si>
  <si>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</si>
  <si>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</si>
  <si>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</si>
  <si>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</si>
  <si>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</si>
  <si>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</si>
  <si>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</si>
  <si>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</si>
  <si>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</si>
  <si>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</si>
  <si>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</si>
  <si>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</si>
  <si>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</si>
  <si>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</si>
  <si>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</si>
  <si>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</si>
  <si>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</si>
  <si>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</si>
  <si>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</si>
  <si>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</si>
  <si>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</si>
  <si>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</si>
  <si>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</si>
  <si>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</si>
  <si>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</si>
  <si>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</si>
  <si>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</si>
  <si>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</si>
  <si>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</si>
  <si>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</si>
  <si>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</si>
  <si>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</si>
  <si>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</si>
  <si>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</si>
  <si>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</si>
  <si>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</si>
  <si>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</si>
  <si>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</si>
  <si>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</si>
  <si>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</si>
  <si>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</si>
  <si>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</si>
  <si>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</si>
  <si>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</si>
  <si>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</si>
  <si>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</si>
  <si>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</si>
  <si>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</si>
  <si>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</si>
  <si>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</si>
  <si>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</si>
  <si>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</si>
  <si>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</si>
  <si>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</si>
  <si>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</si>
  <si>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</si>
  <si>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</si>
  <si>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</si>
  <si>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</si>
  <si>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</si>
  <si>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</si>
  <si>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</si>
  <si>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</si>
  <si>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</si>
  <si>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</si>
  <si>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</si>
  <si>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</si>
  <si>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</si>
  <si>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</si>
  <si>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</si>
  <si>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</si>
  <si>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</si>
  <si>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</si>
  <si>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</si>
  <si>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</si>
  <si>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</si>
  <si>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</si>
  <si>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</si>
  <si>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</si>
  <si>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</si>
  <si>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</si>
  <si>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</si>
  <si>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</si>
  <si>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</si>
  <si>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</si>
  <si>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</si>
  <si>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</si>
  <si>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</si>
  <si>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</si>
  <si>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</si>
  <si>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</si>
  <si>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</si>
  <si>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</si>
  <si>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</si>
  <si>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</si>
  <si>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</si>
  <si>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</si>
  <si>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</si>
  <si>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</si>
  <si>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</si>
  <si>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</si>
  <si>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</si>
  <si>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</si>
  <si>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</si>
  <si>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</si>
  <si>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</si>
  <si>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</si>
  <si>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</si>
  <si>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</si>
  <si>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</si>
  <si>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</si>
  <si>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</si>
  <si>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</si>
  <si>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</si>
  <si>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</si>
  <si>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</si>
  <si>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</si>
  <si>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</si>
  <si>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</si>
  <si>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</si>
  <si>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</si>
  <si>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</si>
  <si>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</si>
  <si>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</si>
  <si>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</si>
  <si>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</si>
  <si>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</si>
  <si>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</si>
  <si>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</si>
  <si>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</si>
  <si>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</si>
  <si>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</si>
  <si>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</si>
  <si>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</si>
  <si>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</si>
  <si>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</si>
  <si>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</si>
  <si>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</si>
  <si>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</si>
  <si>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</si>
  <si>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</si>
  <si>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</si>
  <si>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</si>
  <si>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</si>
  <si>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</si>
  <si>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</si>
  <si>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</si>
  <si>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</si>
  <si>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</si>
  <si>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</si>
  <si>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</si>
  <si>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</si>
  <si>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</si>
  <si>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</si>
  <si>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</si>
  <si>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</si>
  <si>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</si>
  <si>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</si>
  <si>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</si>
  <si>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</si>
  <si>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</si>
  <si>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</si>
  <si>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</si>
  <si>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</si>
  <si>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</si>
  <si>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</si>
  <si>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</si>
  <si>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</si>
  <si>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</si>
  <si>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</si>
  <si>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</si>
  <si>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</si>
  <si>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</si>
  <si>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</si>
  <si>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</si>
  <si>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</si>
  <si>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</si>
  <si>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</si>
  <si>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</si>
  <si>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</si>
  <si>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</si>
  <si>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</si>
  <si>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</si>
  <si>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</si>
  <si>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</si>
  <si>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</si>
  <si>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</si>
  <si>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</si>
  <si>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</si>
  <si>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</si>
  <si>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</si>
  <si>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</si>
  <si>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</si>
  <si>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</si>
  <si>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</si>
  <si>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</si>
  <si>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</si>
  <si>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</si>
  <si>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</si>
  <si>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</si>
  <si>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</si>
  <si>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</si>
  <si>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</si>
  <si>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</si>
  <si>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</si>
  <si>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</si>
  <si>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</si>
  <si>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</si>
  <si>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</si>
  <si>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</si>
  <si>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</si>
  <si>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</si>
  <si>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</si>
  <si>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</si>
  <si>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</si>
  <si>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</si>
  <si>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</si>
  <si>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</si>
  <si>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</si>
  <si>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</si>
  <si>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</si>
  <si>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</si>
  <si>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</si>
  <si>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</si>
  <si>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</si>
  <si>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</si>
  <si>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</si>
  <si>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</si>
  <si>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</si>
  <si>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</si>
  <si>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</si>
  <si>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</si>
  <si>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</si>
  <si>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</si>
  <si>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</si>
  <si>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</si>
  <si>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</si>
  <si>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</si>
  <si>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</si>
  <si>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</si>
  <si>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</si>
  <si>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</si>
  <si>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</si>
  <si>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</si>
  <si>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</si>
  <si>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</si>
  <si>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</si>
  <si>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</si>
  <si>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</si>
  <si>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</si>
  <si>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</si>
  <si>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</si>
  <si>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</si>
  <si>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</si>
  <si>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</si>
  <si>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</si>
  <si>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</si>
  <si>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</si>
  <si>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</si>
  <si>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</si>
  <si>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</si>
  <si>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</si>
  <si>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</si>
  <si>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</si>
  <si>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</si>
  <si>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</si>
  <si>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</si>
  <si>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</si>
  <si>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</si>
  <si>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</si>
  <si>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</si>
  <si>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</si>
  <si>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</si>
  <si>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</si>
  <si>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</si>
  <si>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</si>
  <si>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</si>
  <si>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</si>
  <si>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</si>
  <si>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</si>
  <si>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</si>
  <si>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</si>
  <si>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</si>
  <si>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</si>
  <si>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</si>
  <si>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</si>
  <si>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</si>
  <si>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</si>
  <si>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</si>
  <si>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</si>
  <si>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</si>
  <si>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</si>
  <si>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</si>
  <si>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</si>
  <si>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</si>
  <si>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</si>
  <si>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</si>
  <si>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</si>
  <si>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</si>
  <si>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</si>
  <si>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</si>
  <si>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</si>
  <si>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</si>
  <si>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</si>
  <si>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</si>
  <si>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</si>
  <si>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</si>
  <si>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</si>
  <si>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</si>
  <si>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</si>
  <si>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</si>
  <si>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</si>
  <si>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</si>
  <si>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</si>
  <si>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</si>
  <si>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</si>
  <si>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</si>
  <si>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</si>
  <si>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</si>
  <si>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</si>
  <si>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</si>
  <si>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</si>
  <si>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</si>
  <si>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</si>
  <si>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</si>
  <si>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</si>
  <si>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</si>
  <si>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</si>
  <si>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</si>
  <si>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</si>
  <si>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</si>
  <si>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</si>
  <si>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</si>
  <si>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</si>
  <si>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</si>
  <si>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</si>
  <si>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</si>
  <si>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</si>
  <si>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</si>
  <si>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</si>
  <si>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</si>
  <si>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</si>
  <si>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</si>
  <si>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</si>
  <si>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</si>
  <si>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</si>
  <si>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</si>
  <si>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</si>
  <si>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</si>
  <si>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</si>
  <si>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</si>
  <si>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</si>
  <si>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</si>
  <si>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</si>
  <si>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</si>
  <si>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</si>
  <si>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</si>
  <si>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</si>
  <si>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</si>
  <si>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</si>
  <si>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</si>
  <si>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</si>
  <si>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</si>
  <si>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</si>
  <si>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</si>
  <si>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</si>
  <si>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</si>
  <si>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</si>
  <si>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</si>
  <si>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</si>
  <si>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</si>
  <si>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</si>
  <si>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</si>
  <si>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</si>
  <si>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</si>
  <si>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</si>
  <si>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</si>
  <si>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</si>
  <si>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</si>
  <si>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</si>
  <si>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</si>
  <si>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</si>
  <si>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</si>
  <si>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</si>
  <si>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</si>
  <si>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</si>
  <si>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</si>
  <si>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</si>
  <si>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</si>
  <si>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</si>
  <si>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</si>
  <si>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</si>
  <si>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</si>
  <si>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</si>
  <si>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</si>
  <si>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</si>
  <si>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</si>
  <si>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</si>
  <si>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</si>
  <si>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</si>
  <si>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</si>
  <si>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</si>
  <si>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</si>
  <si>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</si>
  <si>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</si>
  <si>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</si>
  <si>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</si>
  <si>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</si>
  <si>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</si>
  <si>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</si>
  <si>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</si>
  <si>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</si>
  <si>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</si>
  <si>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</si>
  <si>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</si>
  <si>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</si>
  <si>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</si>
  <si>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</si>
  <si>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</si>
  <si>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</si>
  <si>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</si>
  <si>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</si>
  <si>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</si>
  <si>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</si>
  <si>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</si>
  <si>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</si>
  <si>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</si>
  <si>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</si>
  <si>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</si>
  <si>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</si>
  <si>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</si>
  <si>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</si>
  <si>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</si>
  <si>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</si>
  <si>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</si>
  <si>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</si>
  <si>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</si>
  <si>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</si>
  <si>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</si>
  <si>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</si>
  <si>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</si>
  <si>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</si>
  <si>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</si>
  <si>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</si>
  <si>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</si>
  <si>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</si>
  <si>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</si>
  <si>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</si>
  <si>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</si>
  <si>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</si>
  <si>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</si>
  <si>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</si>
  <si>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</si>
  <si>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</si>
  <si>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</si>
  <si>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</si>
  <si>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</si>
  <si>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</si>
  <si>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</si>
  <si>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</si>
  <si>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</si>
  <si>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</si>
  <si>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</si>
  <si>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</si>
  <si>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</si>
  <si>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</si>
  <si>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</si>
  <si>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</si>
  <si>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</si>
  <si>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</si>
  <si>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</si>
  <si>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</si>
  <si>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</si>
  <si>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</si>
  <si>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</si>
  <si>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</si>
  <si>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</si>
  <si>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</si>
  <si>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</si>
  <si>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</si>
  <si>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</si>
  <si>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</si>
  <si>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</si>
  <si>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</si>
  <si>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</si>
  <si>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</si>
  <si>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</si>
  <si>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</si>
  <si>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</si>
  <si>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</si>
  <si>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</si>
  <si>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</si>
  <si>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</si>
  <si>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</si>
  <si>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</si>
  <si>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</si>
  <si>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</si>
  <si>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</si>
  <si>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</si>
  <si>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</si>
  <si>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</si>
  <si>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</si>
  <si>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</si>
  <si>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</si>
  <si>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</si>
  <si>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</si>
  <si>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</si>
  <si>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</si>
  <si>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</si>
  <si>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</si>
  <si>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</si>
  <si>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</si>
  <si>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</si>
  <si>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</si>
  <si>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</si>
  <si>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</si>
  <si>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</si>
  <si>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</si>
  <si>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</si>
  <si>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</si>
  <si>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</si>
  <si>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</si>
  <si>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</si>
  <si>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</si>
  <si>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</si>
  <si>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</si>
  <si>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</si>
  <si>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</si>
  <si>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</si>
  <si>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</si>
  <si>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</si>
  <si>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</si>
  <si>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</si>
  <si>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</si>
  <si>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</si>
  <si>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</si>
  <si>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</si>
  <si>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</si>
  <si>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</si>
  <si>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</si>
  <si>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</si>
  <si>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</si>
  <si>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</si>
  <si>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</si>
  <si>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</si>
  <si>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</si>
  <si>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</si>
  <si>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</si>
  <si>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</si>
  <si>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</si>
  <si>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</si>
  <si>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</si>
  <si>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</si>
  <si>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</si>
  <si>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</si>
  <si>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</si>
  <si>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</si>
  <si>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</si>
  <si>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</si>
  <si>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</si>
  <si>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</si>
  <si>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</si>
  <si>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</si>
  <si>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</si>
  <si>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</si>
  <si>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</si>
  <si>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</si>
  <si>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</si>
  <si>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</si>
  <si>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</si>
  <si>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</si>
  <si>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</si>
  <si>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</si>
  <si>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</si>
  <si>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</si>
  <si>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</si>
  <si>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</si>
  <si>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</si>
  <si>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</si>
  <si>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</si>
  <si>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</si>
  <si>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</si>
  <si>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</si>
  <si>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</si>
  <si>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</si>
  <si>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</si>
  <si>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</si>
  <si>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</si>
  <si>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</si>
  <si>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</si>
  <si>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</si>
  <si>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</si>
  <si>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</si>
  <si>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</si>
  <si>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</si>
  <si>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</si>
  <si>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</si>
  <si>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</si>
  <si>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</si>
  <si>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</si>
  <si>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</si>
  <si>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</si>
  <si>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</si>
  <si>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</si>
  <si>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</si>
  <si>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</si>
  <si>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</si>
  <si>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</si>
  <si>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</si>
  <si>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</si>
  <si>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</si>
  <si>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</si>
  <si>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</si>
  <si>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</si>
  <si>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</si>
  <si>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</si>
  <si>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</si>
  <si>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</si>
  <si>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</si>
  <si>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</si>
  <si>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</si>
  <si>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</si>
  <si>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</si>
  <si>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</si>
  <si>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</si>
  <si>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</si>
  <si>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</si>
  <si>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</si>
  <si>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</si>
  <si>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</si>
  <si>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</si>
  <si>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</si>
  <si>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</si>
  <si>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</si>
  <si>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</si>
  <si>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</si>
  <si>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</si>
  <si>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</si>
  <si>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</si>
  <si>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</si>
  <si>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</si>
  <si>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</si>
  <si>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</si>
  <si>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</si>
  <si>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</si>
  <si>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</si>
  <si>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</si>
  <si>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</si>
  <si>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</si>
  <si>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</si>
  <si>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</si>
  <si>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</si>
  <si>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</si>
  <si>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</si>
  <si>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</si>
  <si>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</si>
  <si>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</si>
  <si>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</si>
  <si>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</si>
  <si>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</si>
  <si>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</si>
  <si>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</si>
  <si>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</si>
  <si>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</si>
  <si>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</si>
  <si>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</si>
  <si>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</si>
  <si>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</si>
  <si>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</si>
  <si>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</si>
  <si>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</si>
  <si>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</si>
  <si>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</si>
  <si>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</si>
  <si>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</si>
  <si>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</si>
  <si>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</si>
  <si>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</si>
  <si>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</si>
  <si>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</si>
  <si>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</si>
  <si>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</si>
  <si>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</si>
  <si>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</si>
  <si>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</si>
  <si>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</si>
  <si>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</si>
  <si>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</si>
  <si>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</si>
  <si>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</si>
  <si>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</si>
  <si>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</si>
  <si>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</si>
  <si>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</si>
  <si>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</si>
  <si>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</si>
  <si>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</si>
  <si>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</si>
  <si>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</si>
  <si>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</si>
  <si>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</si>
  <si>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</si>
  <si>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</si>
  <si>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</si>
  <si>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</si>
  <si>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</si>
  <si>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</si>
  <si>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</si>
  <si>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</si>
  <si>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</si>
  <si>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</si>
  <si>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</si>
  <si>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</si>
  <si>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</si>
  <si>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</si>
  <si>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</si>
  <si>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</si>
  <si>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</si>
  <si>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</si>
  <si>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</si>
  <si>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</si>
  <si>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</si>
  <si>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</si>
  <si>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</si>
  <si>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</si>
  <si>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</si>
  <si>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</si>
  <si>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</si>
  <si>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</si>
  <si>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</si>
  <si>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</si>
  <si>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</si>
  <si>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</si>
  <si>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</si>
  <si>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</si>
  <si>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</si>
  <si>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</si>
  <si>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</si>
  <si>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</si>
  <si>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</si>
  <si>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</si>
  <si>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</si>
  <si>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</si>
  <si>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</si>
  <si>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</si>
  <si>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</si>
  <si>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</si>
  <si>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</si>
  <si>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</si>
  <si>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</si>
  <si>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</si>
  <si>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</si>
  <si>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</si>
  <si>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</si>
  <si>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</si>
  <si>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</si>
  <si>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</si>
  <si>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</si>
  <si>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</si>
  <si>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</si>
  <si>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</si>
  <si>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</si>
  <si>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</si>
  <si>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</si>
  <si>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</si>
  <si>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</si>
  <si>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</si>
  <si>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</si>
  <si>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</si>
  <si>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</si>
  <si>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</si>
  <si>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</si>
  <si>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</si>
  <si>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</si>
  <si>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</si>
  <si>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</si>
  <si>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</si>
  <si>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</si>
  <si>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</si>
  <si>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</si>
  <si>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</si>
  <si>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</si>
  <si>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</si>
  <si>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</si>
  <si>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</si>
  <si>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</si>
  <si>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</si>
  <si>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</si>
  <si>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</si>
  <si>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</si>
  <si>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</si>
  <si>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</si>
  <si>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</si>
  <si>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</si>
  <si>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</si>
  <si>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</si>
  <si>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</si>
  <si>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</si>
  <si>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</si>
  <si>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</si>
  <si>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</si>
  <si>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</si>
  <si>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</si>
  <si>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</si>
  <si>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</si>
  <si>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</si>
  <si>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</si>
  <si>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</si>
  <si>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</si>
  <si>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</si>
  <si>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</si>
  <si>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</si>
  <si>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</si>
  <si>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</si>
  <si>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</si>
  <si>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</si>
  <si>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</si>
  <si>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</si>
  <si>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</si>
  <si>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</si>
  <si>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</si>
  <si>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</si>
  <si>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</si>
  <si>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</si>
  <si>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</si>
  <si>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</si>
  <si>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</si>
  <si>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</si>
  <si>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</si>
  <si>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</si>
  <si>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</si>
  <si>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</si>
  <si>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</si>
  <si>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</si>
  <si>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</si>
  <si>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</si>
  <si>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</si>
  <si>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</si>
  <si>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</si>
  <si>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</si>
  <si>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</si>
  <si>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</si>
  <si>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</si>
  <si>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</si>
  <si>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</si>
  <si>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</si>
  <si>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</si>
  <si>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</si>
  <si>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</si>
  <si>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</si>
  <si>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</si>
  <si>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</si>
  <si>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</si>
  <si>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</si>
  <si>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</si>
  <si>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</si>
  <si>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</si>
  <si>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</si>
  <si>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</si>
  <si>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</si>
  <si>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</si>
  <si>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</si>
  <si>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</si>
  <si>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</si>
  <si>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</si>
  <si>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</si>
  <si>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</si>
  <si>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</si>
  <si>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</si>
  <si>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</si>
  <si>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</si>
  <si>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</si>
  <si>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</si>
  <si>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</si>
  <si>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</si>
  <si>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</si>
  <si>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</si>
  <si>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</si>
  <si>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</si>
  <si>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</si>
  <si>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</si>
  <si>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</si>
  <si>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</si>
  <si>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</si>
  <si>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</si>
  <si>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</si>
  <si>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</si>
  <si>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</si>
  <si>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</si>
  <si>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</si>
  <si>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</si>
  <si>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</si>
  <si>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</si>
  <si>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</si>
  <si>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</si>
  <si>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</si>
  <si>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</si>
  <si>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</si>
  <si>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</si>
  <si>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</si>
  <si>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</si>
  <si>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</si>
  <si>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</si>
  <si>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</si>
  <si>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</si>
  <si>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</si>
  <si>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</si>
  <si>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</si>
  <si>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</si>
  <si>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</si>
  <si>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</si>
  <si>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</si>
  <si>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</si>
  <si>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</si>
  <si>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</si>
  <si>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</si>
  <si>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</si>
  <si>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</si>
  <si>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</si>
  <si>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</si>
  <si>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</si>
  <si>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</si>
  <si>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</si>
  <si>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</si>
  <si>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</si>
  <si>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</si>
  <si>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</si>
  <si>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</si>
  <si>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</si>
  <si>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</si>
  <si>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</si>
  <si>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</si>
  <si>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</si>
  <si>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</si>
  <si>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</si>
  <si>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</si>
  <si>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</si>
  <si>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</si>
  <si>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</si>
  <si>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</si>
  <si>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</si>
  <si>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</si>
  <si>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</si>
  <si>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</si>
  <si>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</si>
  <si>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</si>
  <si>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</si>
  <si>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</si>
  <si>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</si>
  <si>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</si>
  <si>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</si>
  <si>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</si>
  <si>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</si>
  <si>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</si>
  <si>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</si>
  <si>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</si>
  <si>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</si>
  <si>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</si>
  <si>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</si>
  <si>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</si>
  <si>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</si>
  <si>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</si>
  <si>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</si>
  <si>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</si>
  <si>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</si>
  <si>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</si>
  <si>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</si>
  <si>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</si>
  <si>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</si>
  <si>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</si>
  <si>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</si>
  <si>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</si>
  <si>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</si>
  <si>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</si>
  <si>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</si>
  <si>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</si>
  <si>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</si>
  <si>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</si>
  <si>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</si>
  <si>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</si>
  <si>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</si>
  <si>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</si>
  <si>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</si>
  <si>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</si>
  <si>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</si>
  <si>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</si>
  <si>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</si>
  <si>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</si>
  <si>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</si>
  <si>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</si>
  <si>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</si>
  <si>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</si>
  <si>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</si>
  <si>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</si>
  <si>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</si>
  <si>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</si>
  <si>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</si>
  <si>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</si>
  <si>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</si>
  <si>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</si>
  <si>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</si>
  <si>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</si>
  <si>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</si>
  <si>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</si>
  <si>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</si>
  <si>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</si>
  <si>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</si>
  <si>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</si>
  <si>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</si>
  <si>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</si>
  <si>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</si>
  <si>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</si>
  <si>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</si>
  <si>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</si>
  <si>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</si>
  <si>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</si>
  <si>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</si>
  <si>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</si>
  <si>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</si>
  <si>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</si>
  <si>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</si>
  <si>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</si>
  <si>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</si>
  <si>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</si>
  <si>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</si>
  <si>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</si>
  <si>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</si>
  <si>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</si>
  <si>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</si>
  <si>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</si>
  <si>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</si>
  <si>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</si>
  <si>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</si>
  <si>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</si>
  <si>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</si>
  <si>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</si>
  <si>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</si>
  <si>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</si>
  <si>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</si>
  <si>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</si>
  <si>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</si>
  <si>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</si>
  <si>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</si>
  <si>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</si>
  <si>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</si>
  <si>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</si>
  <si>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</si>
  <si>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</si>
  <si>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</si>
  <si>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</si>
  <si>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</si>
  <si>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</si>
  <si>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</si>
  <si>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</si>
  <si>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</si>
  <si>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</si>
  <si>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</si>
  <si>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</si>
  <si>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</si>
  <si>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</si>
  <si>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</si>
  <si>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</si>
  <si>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</si>
  <si>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</si>
  <si>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</si>
  <si>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</si>
  <si>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</si>
  <si>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</si>
  <si>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</si>
  <si>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</si>
  <si>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</si>
  <si>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</si>
  <si>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</si>
  <si>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</si>
  <si>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</si>
  <si>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</si>
  <si>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</si>
  <si>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</si>
  <si>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</si>
  <si>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</si>
  <si>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</si>
  <si>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</si>
  <si>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</si>
  <si>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</si>
  <si>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</si>
  <si>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</si>
  <si>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</si>
  <si>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</si>
  <si>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</si>
  <si>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</si>
  <si>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</si>
  <si>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</si>
  <si>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</si>
  <si>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</si>
  <si>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</si>
  <si>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</si>
  <si>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</si>
  <si>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</si>
  <si>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</si>
  <si>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</si>
  <si>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</si>
  <si>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</si>
  <si>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</si>
  <si>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</si>
  <si>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</si>
  <si>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</si>
  <si>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</si>
  <si>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</si>
  <si>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</si>
  <si>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</si>
  <si>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</si>
  <si>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</si>
  <si>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</si>
  <si>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</si>
  <si>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</si>
  <si>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</si>
  <si>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</si>
  <si>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</si>
  <si>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</si>
  <si>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</si>
  <si>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</si>
  <si>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</si>
  <si>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</si>
  <si>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</si>
  <si>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</si>
  <si>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</si>
  <si>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</si>
  <si>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</si>
  <si>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</si>
  <si>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</si>
  <si>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</si>
  <si>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</si>
  <si>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</si>
  <si>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</si>
  <si>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</si>
  <si>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</si>
  <si>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</si>
  <si>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</si>
  <si>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</si>
  <si>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</si>
  <si>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</si>
  <si>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</si>
  <si>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</si>
  <si>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</si>
  <si>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</si>
  <si>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</si>
  <si>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</si>
  <si>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</si>
  <si>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</si>
  <si>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</si>
  <si>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</si>
  <si>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</si>
  <si>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</si>
  <si>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</si>
  <si>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</si>
  <si>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</si>
  <si>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</si>
  <si>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</si>
  <si>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</si>
  <si>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</si>
  <si>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</si>
  <si>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</si>
  <si>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</si>
  <si>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</si>
  <si>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</si>
  <si>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</si>
  <si>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</si>
  <si>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</si>
  <si>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</si>
  <si>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</si>
  <si>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</si>
  <si>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</si>
  <si>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</si>
  <si>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</si>
  <si>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</si>
  <si>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</si>
  <si>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</si>
  <si>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</si>
  <si>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</si>
  <si>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</si>
  <si>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</si>
  <si>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</si>
  <si>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</si>
  <si>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</si>
  <si>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</si>
  <si>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</si>
  <si>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</si>
  <si>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</si>
  <si>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</si>
  <si>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</si>
  <si>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</si>
  <si>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</si>
  <si>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</si>
  <si>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</si>
  <si>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</si>
  <si>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</si>
  <si>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</si>
  <si>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</si>
  <si>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</si>
  <si>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</si>
  <si>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</si>
  <si>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</si>
  <si>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</si>
  <si>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</si>
  <si>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</si>
  <si>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</si>
  <si>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</si>
  <si>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</si>
  <si>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</si>
  <si>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</si>
  <si>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</si>
  <si>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</si>
  <si>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</si>
  <si>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</si>
  <si>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</si>
  <si>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</si>
  <si>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</si>
  <si>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</si>
  <si>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</si>
  <si>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</si>
  <si>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</si>
  <si>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</si>
  <si>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</si>
  <si>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</si>
  <si>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</si>
  <si>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</si>
  <si>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</si>
  <si>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</si>
  <si>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</si>
  <si>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</si>
  <si>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</si>
  <si>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</si>
  <si>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</si>
  <si>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</si>
  <si>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</si>
  <si>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</si>
  <si>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</si>
  <si>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</si>
  <si>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</si>
  <si>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</si>
  <si>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</si>
  <si>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</si>
  <si>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</si>
  <si>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</si>
  <si>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</si>
  <si>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</si>
  <si>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</si>
  <si>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</si>
  <si>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</si>
  <si>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</si>
  <si>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</si>
  <si>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</si>
  <si>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</si>
  <si>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</si>
  <si>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</si>
  <si>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</si>
  <si>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</si>
  <si>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</si>
  <si>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</si>
  <si>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</si>
  <si>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</si>
  <si>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</si>
  <si>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</si>
  <si>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</si>
  <si>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</si>
  <si>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</si>
  <si>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</si>
  <si>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</si>
  <si>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</si>
  <si>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</si>
  <si>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</si>
  <si>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</si>
  <si>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</si>
  <si>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</si>
  <si>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</si>
  <si>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</si>
  <si>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</si>
  <si>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</si>
  <si>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</si>
  <si>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</si>
  <si>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</si>
  <si>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</si>
  <si>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</si>
  <si>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</si>
  <si>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</si>
  <si>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</si>
  <si>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</si>
  <si>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</si>
  <si>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</si>
  <si>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</si>
  <si>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</si>
  <si>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</si>
  <si>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</si>
  <si>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</si>
  <si>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</si>
  <si>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</si>
  <si>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</si>
  <si>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</si>
  <si>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</si>
  <si>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</si>
  <si>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</si>
  <si>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</si>
  <si>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</si>
  <si>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</si>
  <si>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</si>
  <si>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</si>
  <si>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</si>
  <si>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</si>
  <si>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</si>
  <si>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</si>
  <si>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</si>
  <si>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</si>
  <si>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</si>
  <si>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</si>
  <si>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</si>
  <si>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</si>
  <si>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</si>
  <si>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</si>
  <si>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</si>
  <si>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</si>
  <si>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</si>
  <si>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</si>
  <si>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</si>
  <si>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</si>
  <si>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</si>
  <si>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</si>
  <si>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</si>
  <si>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</si>
  <si>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</si>
  <si>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</si>
  <si>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</si>
  <si>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</si>
  <si>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</si>
  <si>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</si>
  <si>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</si>
  <si>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</si>
  <si>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</si>
  <si>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</si>
  <si>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</si>
  <si>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</si>
  <si>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</si>
  <si>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</si>
  <si>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</si>
  <si>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</si>
  <si>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</si>
  <si>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</si>
  <si>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</si>
  <si>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</si>
  <si>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</si>
  <si>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</si>
  <si>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</si>
  <si>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</si>
  <si>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</si>
  <si>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</si>
  <si>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</si>
  <si>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</si>
  <si>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</si>
  <si>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</si>
  <si>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</si>
  <si>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</si>
  <si>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</si>
  <si>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</si>
  <si>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</si>
  <si>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</si>
  <si>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</si>
  <si>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</si>
  <si>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</si>
  <si>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</si>
  <si>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</si>
  <si>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</si>
  <si>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</si>
  <si>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</si>
  <si>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</si>
  <si>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</si>
  <si>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</si>
  <si>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</si>
  <si>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</si>
  <si>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</si>
  <si>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</si>
  <si>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</si>
  <si>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</si>
  <si>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</si>
  <si>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</si>
  <si>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</si>
  <si>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</si>
  <si>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</si>
  <si>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</si>
  <si>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</si>
  <si>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</si>
  <si>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</si>
  <si>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</si>
  <si>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</si>
  <si>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</si>
  <si>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</si>
  <si>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</si>
  <si>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</si>
  <si>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</si>
  <si>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</si>
  <si>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</si>
  <si>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</si>
  <si>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</si>
  <si>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</si>
  <si>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</si>
  <si>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</si>
  <si>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</si>
  <si>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</si>
  <si>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</si>
  <si>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</si>
  <si>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</si>
  <si>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</si>
  <si>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</si>
  <si>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</si>
  <si>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</si>
  <si>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</si>
  <si>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</si>
  <si>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</si>
  <si>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</si>
  <si>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</si>
  <si>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</si>
  <si>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</si>
  <si>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</si>
  <si>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</si>
  <si>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</si>
  <si>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</si>
  <si>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</si>
  <si>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</si>
  <si>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</si>
  <si>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</si>
  <si>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</si>
  <si>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</si>
  <si>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</si>
  <si>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</si>
  <si>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</si>
  <si>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</si>
  <si>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</si>
  <si>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</si>
  <si>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</si>
  <si>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</si>
  <si>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</si>
  <si>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</si>
  <si>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</si>
  <si>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</si>
  <si>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</si>
  <si>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</si>
  <si>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</si>
  <si>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</si>
  <si>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</si>
  <si>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</si>
  <si>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</si>
  <si>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</si>
  <si>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</si>
  <si>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</si>
  <si>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</si>
  <si>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</si>
  <si>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</si>
  <si>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</si>
  <si>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</si>
  <si>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</si>
  <si>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</si>
  <si>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</si>
  <si>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</si>
  <si>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</si>
  <si>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</si>
  <si>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</si>
  <si>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</si>
  <si>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</si>
  <si>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</si>
  <si>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</si>
  <si>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</si>
  <si>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</si>
  <si>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</si>
  <si>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</si>
  <si>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</si>
  <si>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</si>
  <si>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</si>
  <si>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</si>
  <si>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</si>
  <si>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</si>
  <si>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</si>
  <si>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</si>
  <si>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</si>
  <si>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</si>
  <si>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</si>
  <si>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</si>
  <si>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</si>
  <si>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</si>
  <si>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</si>
  <si>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</si>
  <si>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</si>
  <si>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</si>
  <si>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</si>
  <si>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</si>
  <si>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</si>
  <si>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</si>
  <si>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</si>
  <si>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</si>
  <si>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</si>
  <si>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</si>
  <si>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</si>
  <si>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</si>
  <si>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</si>
  <si>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</si>
  <si>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</si>
  <si>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</si>
  <si>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</si>
  <si>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</si>
  <si>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</si>
  <si>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</si>
  <si>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</si>
  <si>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</si>
  <si>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</si>
  <si>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</si>
  <si>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</si>
  <si>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</si>
  <si>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</si>
  <si>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</si>
  <si>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</si>
  <si>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</si>
  <si>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</si>
  <si>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</si>
  <si>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</si>
  <si>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</si>
  <si>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</si>
  <si>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</si>
  <si>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</si>
  <si>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</si>
  <si>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</si>
  <si>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</si>
  <si>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</si>
  <si>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</si>
  <si>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</si>
  <si>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</si>
  <si>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</si>
  <si>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</si>
  <si>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</si>
  <si>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</si>
  <si>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</si>
  <si>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</si>
  <si>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</si>
  <si>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</si>
  <si>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</si>
  <si>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</si>
  <si>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</si>
  <si>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</si>
  <si>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</si>
  <si>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</si>
  <si>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</si>
  <si>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</si>
  <si>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</si>
  <si>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</si>
  <si>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</si>
  <si>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</si>
  <si>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</si>
  <si>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</si>
  <si>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</si>
  <si>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</si>
  <si>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</si>
  <si>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</si>
  <si>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</si>
  <si>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</si>
  <si>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</si>
  <si>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</si>
  <si>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</si>
  <si>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</si>
  <si>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</si>
  <si>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</si>
  <si>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</si>
  <si>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</si>
  <si>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</si>
  <si>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</si>
  <si>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</si>
  <si>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</si>
  <si>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</si>
  <si>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</si>
  <si>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</si>
  <si>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</si>
  <si>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</si>
  <si>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</si>
  <si>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</si>
  <si>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</si>
  <si>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</si>
  <si>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</si>
  <si>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</si>
  <si>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</si>
  <si>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</si>
  <si>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</si>
  <si>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</si>
  <si>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</si>
  <si>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</si>
  <si>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</si>
  <si>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</si>
  <si>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</si>
  <si>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</si>
  <si>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</si>
  <si>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</si>
  <si>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</si>
  <si>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</si>
  <si>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</si>
  <si>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</si>
  <si>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</si>
  <si>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</si>
  <si>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</si>
  <si>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</si>
  <si>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</si>
  <si>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</si>
  <si>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</si>
  <si>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</si>
  <si>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</si>
  <si>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</si>
  <si>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</si>
  <si>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</si>
  <si>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</si>
  <si>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</si>
  <si>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</si>
  <si>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</si>
  <si>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</si>
  <si>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</si>
  <si>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</si>
  <si>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</si>
  <si>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</si>
  <si>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</si>
  <si>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</si>
  <si>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</si>
  <si>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</si>
  <si>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</si>
  <si>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</si>
  <si>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</si>
  <si>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</si>
  <si>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</si>
  <si>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</si>
  <si>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</si>
  <si>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</si>
  <si>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</si>
  <si>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</si>
  <si>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</si>
  <si>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</si>
  <si>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</si>
  <si>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</si>
  <si>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</si>
  <si>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</si>
  <si>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</si>
  <si>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</si>
  <si>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</si>
  <si>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</si>
  <si>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</si>
  <si>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</si>
  <si>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</si>
  <si>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</si>
  <si>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</si>
  <si>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</si>
  <si>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</si>
  <si>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</si>
  <si>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</si>
  <si>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</si>
  <si>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</si>
  <si>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</si>
  <si>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</si>
  <si>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</si>
  <si>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</si>
  <si>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</si>
  <si>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</si>
  <si>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</si>
  <si>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</si>
  <si>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</si>
  <si>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</si>
  <si>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</si>
  <si>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</si>
  <si>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</si>
  <si>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</si>
  <si>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</si>
  <si>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</si>
  <si>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</si>
  <si>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</si>
  <si>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</si>
  <si>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</si>
  <si>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</si>
  <si>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</si>
  <si>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</si>
  <si>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</si>
  <si>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</si>
  <si>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</si>
  <si>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</si>
  <si>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</si>
  <si>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</si>
  <si>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</si>
  <si>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</si>
  <si>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</si>
  <si>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</si>
  <si>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</si>
  <si>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</si>
  <si>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</si>
  <si>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</si>
  <si>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</si>
  <si>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</si>
  <si>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</si>
  <si>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</si>
  <si>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</si>
  <si>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</si>
  <si>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</si>
  <si>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</si>
  <si>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</si>
  <si>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</si>
  <si>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</si>
  <si>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</si>
  <si>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</si>
  <si>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</si>
  <si>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</si>
  <si>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</si>
  <si>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</si>
  <si>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</si>
  <si>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</si>
  <si>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</si>
  <si>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</si>
  <si>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</si>
  <si>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</si>
  <si>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</si>
  <si>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</si>
  <si>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</si>
  <si>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</si>
  <si>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</si>
  <si>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</si>
  <si>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</si>
  <si>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</si>
  <si>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</si>
  <si>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</si>
  <si>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</si>
  <si>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</si>
  <si>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</si>
  <si>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</si>
  <si>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</si>
  <si>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</si>
  <si>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</si>
  <si>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</si>
  <si>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</si>
  <si>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</si>
  <si>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</si>
  <si>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</si>
  <si>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</si>
  <si>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</si>
  <si>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</si>
  <si>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</si>
  <si>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</si>
  <si>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</si>
  <si>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</si>
  <si>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</si>
  <si>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</si>
  <si>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</si>
  <si>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</si>
  <si>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</si>
  <si>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</si>
  <si>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</si>
  <si>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</si>
  <si>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</si>
  <si>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</si>
  <si>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</si>
  <si>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</si>
  <si>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</si>
  <si>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</si>
  <si>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</si>
  <si>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</si>
  <si>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</si>
  <si>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</si>
  <si>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</si>
  <si>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</si>
  <si>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</si>
  <si>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</si>
  <si>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</si>
  <si>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</si>
  <si>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</si>
  <si>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</si>
  <si>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</si>
  <si>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</si>
  <si>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</si>
  <si>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</si>
  <si>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</si>
  <si>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</si>
  <si>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</si>
  <si>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</si>
  <si>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</si>
  <si>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</si>
  <si>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</si>
  <si>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</si>
  <si>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</si>
  <si>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</si>
  <si>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</si>
  <si>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</si>
  <si>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</si>
  <si>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</si>
  <si>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</si>
  <si>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</si>
  <si>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</si>
  <si>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</si>
  <si>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</si>
  <si>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</si>
  <si>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</si>
  <si>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</si>
  <si>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</si>
  <si>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</si>
  <si>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</si>
  <si>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</si>
  <si>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</si>
  <si>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</si>
  <si>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</si>
  <si>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</si>
  <si>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</si>
  <si>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</si>
  <si>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</si>
  <si>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</si>
  <si>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</si>
  <si>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</si>
  <si>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</si>
  <si>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</si>
  <si>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</si>
  <si>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</si>
  <si>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</si>
  <si>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</si>
  <si>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</si>
  <si>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</si>
  <si>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</si>
  <si>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</si>
  <si>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</si>
  <si>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</si>
  <si>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</si>
  <si>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</si>
  <si>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</si>
  <si>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</si>
  <si>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</si>
  <si>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</si>
  <si>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</si>
  <si>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</si>
  <si>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</si>
  <si>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</si>
  <si>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</si>
  <si>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</si>
  <si>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</si>
  <si>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</si>
  <si>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</si>
  <si>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</si>
  <si>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</si>
  <si>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</si>
  <si>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</si>
  <si>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</si>
  <si>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</si>
  <si>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</si>
  <si>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</si>
  <si>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</si>
  <si>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</si>
  <si>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</si>
  <si>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</si>
  <si>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</si>
  <si>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</si>
  <si>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</si>
  <si>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</si>
  <si>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</si>
  <si>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</si>
  <si>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</si>
  <si>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</si>
  <si>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</si>
  <si>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</si>
  <si>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</si>
  <si>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</si>
  <si>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</si>
  <si>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</si>
  <si>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</si>
  <si>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</si>
  <si>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</si>
  <si>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</si>
  <si>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</si>
  <si>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</si>
  <si>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</si>
  <si>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</si>
  <si>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</si>
  <si>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</si>
  <si>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</si>
  <si>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</si>
  <si>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</si>
  <si>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</si>
  <si>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</si>
  <si>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</si>
  <si>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</si>
  <si>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</si>
  <si>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</si>
  <si>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</si>
  <si>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</si>
  <si>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</si>
  <si>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</si>
  <si>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</si>
  <si>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</si>
  <si>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</si>
  <si>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</si>
  <si>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</si>
  <si>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</si>
  <si>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</si>
  <si>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</si>
  <si>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</si>
  <si>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</si>
  <si>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</si>
  <si>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</si>
  <si>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</si>
  <si>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</si>
  <si>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</si>
  <si>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</si>
  <si>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</si>
  <si>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</si>
  <si>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</si>
  <si>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</si>
  <si>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</si>
  <si>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</si>
  <si>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</si>
  <si>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</si>
  <si>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</si>
  <si>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</si>
  <si>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</si>
  <si>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</si>
  <si>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</si>
  <si>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</si>
  <si>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</si>
  <si>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</si>
  <si>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</si>
  <si>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</si>
  <si>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</si>
  <si>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</si>
  <si>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</si>
  <si>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</si>
  <si>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</si>
  <si>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</si>
  <si>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</si>
  <si>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</si>
  <si>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</si>
  <si>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</si>
  <si>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</si>
  <si>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</si>
  <si>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</si>
  <si>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</si>
  <si>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</si>
  <si>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</si>
  <si>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</si>
  <si>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</si>
  <si>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</si>
  <si>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</si>
  <si>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</si>
  <si>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</si>
  <si>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</si>
  <si>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</si>
  <si>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</si>
  <si>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</si>
  <si>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</si>
  <si>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</si>
  <si>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</si>
  <si>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</si>
  <si>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</si>
  <si>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</si>
  <si>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</si>
  <si>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</si>
  <si>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</si>
  <si>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</si>
  <si>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</si>
  <si>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</si>
  <si>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</si>
  <si>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</si>
  <si>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</si>
  <si>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</si>
  <si>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</si>
  <si>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</si>
  <si>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</si>
  <si>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</si>
  <si>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</si>
  <si>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</si>
  <si>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</si>
  <si>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</si>
  <si>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</si>
  <si>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</si>
  <si>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</si>
  <si>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</si>
  <si>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</si>
  <si>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</si>
  <si>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</si>
  <si>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</si>
  <si>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</si>
  <si>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</si>
  <si>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</si>
  <si>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</si>
  <si>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</si>
  <si>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</si>
  <si>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</si>
  <si>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</si>
  <si>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</si>
  <si>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</si>
  <si>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</si>
  <si>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</si>
  <si>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</si>
  <si>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</si>
  <si>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</si>
  <si>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</si>
  <si>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</si>
  <si>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</si>
  <si>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</si>
  <si>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</si>
  <si>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</si>
  <si>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</si>
  <si>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</si>
  <si>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</si>
  <si>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</si>
  <si>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</si>
  <si>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</si>
  <si>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</si>
  <si>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</si>
  <si>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</si>
  <si>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</si>
  <si>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</si>
  <si>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</si>
  <si>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</si>
  <si>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</si>
  <si>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</si>
  <si>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</si>
  <si>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</si>
  <si>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</si>
  <si>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</si>
  <si>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</si>
  <si>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</si>
  <si>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</si>
  <si>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</si>
  <si>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</si>
  <si>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</si>
  <si>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</si>
  <si>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</si>
  <si>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</si>
  <si>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</si>
  <si>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</si>
  <si>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</si>
  <si>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</si>
  <si>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</si>
  <si>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</si>
  <si>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</si>
  <si>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</si>
  <si>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</si>
  <si>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</si>
  <si>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</si>
  <si>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</si>
  <si>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</si>
  <si>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</si>
  <si>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</si>
  <si>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</si>
  <si>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</si>
  <si>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</si>
  <si>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</si>
  <si>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</si>
  <si>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</si>
  <si>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</si>
  <si>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</si>
  <si>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</si>
  <si>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</si>
  <si>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</si>
  <si>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</si>
  <si>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</si>
  <si>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</si>
  <si>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</si>
  <si>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</si>
  <si>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</si>
  <si>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</si>
  <si>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</si>
  <si>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</si>
  <si>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</si>
  <si>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</si>
  <si>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</si>
  <si>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</si>
  <si>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</si>
  <si>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</si>
  <si>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</si>
  <si>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</si>
  <si>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</si>
  <si>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</si>
  <si>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</si>
  <si>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</si>
  <si>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</si>
  <si>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</si>
  <si>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</si>
  <si>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</si>
  <si>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</si>
  <si>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</si>
  <si>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</si>
  <si>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</si>
  <si>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</si>
  <si>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</si>
  <si>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</si>
  <si>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</si>
  <si>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</si>
  <si>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</si>
  <si>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</si>
  <si>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</si>
  <si>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</si>
  <si>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</si>
  <si>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</si>
  <si>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</si>
  <si>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</si>
  <si>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</si>
  <si>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</si>
  <si>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</si>
  <si>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</si>
  <si>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</si>
  <si>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</si>
  <si>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</si>
  <si>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</si>
  <si>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</si>
  <si>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</si>
  <si>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</si>
  <si>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</si>
  <si>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</si>
  <si>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</si>
  <si>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</si>
  <si>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</si>
  <si>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</si>
  <si>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</si>
  <si>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</si>
  <si>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</si>
  <si>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</si>
  <si>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</si>
  <si>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</si>
  <si>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</si>
  <si>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</si>
  <si>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</si>
  <si>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</si>
  <si>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</si>
  <si>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</si>
  <si>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</si>
  <si>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</si>
  <si>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</si>
  <si>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</si>
  <si>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</si>
  <si>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</si>
  <si>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</si>
  <si>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</si>
  <si>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</si>
  <si>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</si>
  <si>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</si>
  <si>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</si>
  <si>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</si>
  <si>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</si>
  <si>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</si>
  <si>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</si>
  <si>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</si>
  <si>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</si>
  <si>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</si>
  <si>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</si>
  <si>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</si>
  <si>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</si>
  <si>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</si>
  <si>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</si>
  <si>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</si>
  <si>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</si>
  <si>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</si>
  <si>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</si>
  <si>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</si>
  <si>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</si>
  <si>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</si>
  <si>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</si>
  <si>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</si>
  <si>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</si>
  <si>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</si>
  <si>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</si>
  <si>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</si>
  <si>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</si>
  <si>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</si>
  <si>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</si>
  <si>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</si>
  <si>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</si>
  <si>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</si>
  <si>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</si>
  <si>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</si>
  <si>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</si>
  <si>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</si>
  <si>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</si>
  <si>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</si>
  <si>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</si>
  <si>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</si>
  <si>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</si>
  <si>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</si>
  <si>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</si>
  <si>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</si>
  <si>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</si>
  <si>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</si>
  <si>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</si>
  <si>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</si>
  <si>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</si>
  <si>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</si>
  <si>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</si>
  <si>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</si>
  <si>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</si>
  <si>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</si>
  <si>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</si>
  <si>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</si>
  <si>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</si>
  <si>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</si>
  <si>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</si>
  <si>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</si>
  <si>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</si>
  <si>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</si>
  <si>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</si>
  <si>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</si>
  <si>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</si>
  <si>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</si>
  <si>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</si>
  <si>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</si>
  <si>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</si>
  <si>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</si>
  <si>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</si>
  <si>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</si>
  <si>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</si>
  <si>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</si>
  <si>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</si>
  <si>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</si>
  <si>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</si>
  <si>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</si>
  <si>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</si>
  <si>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</si>
  <si>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</si>
  <si>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</si>
  <si>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</si>
  <si>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</si>
  <si>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</si>
  <si>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</si>
  <si>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</si>
  <si>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</si>
  <si>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</si>
  <si>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</si>
  <si>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</si>
  <si>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</si>
  <si>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</si>
  <si>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</si>
  <si>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</si>
  <si>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</si>
  <si>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</si>
  <si>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</si>
  <si>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</si>
  <si>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</si>
  <si>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</si>
  <si>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</si>
  <si>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</si>
  <si>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</si>
  <si>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</si>
  <si>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</si>
  <si>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</si>
  <si>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</si>
  <si>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</si>
  <si>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</si>
  <si>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</si>
  <si>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</si>
  <si>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</si>
  <si>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</si>
  <si>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</si>
  <si>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</si>
  <si>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</si>
  <si>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</si>
  <si>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</si>
  <si>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</si>
  <si>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</si>
  <si>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</si>
  <si>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</si>
  <si>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</si>
  <si>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</si>
  <si>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</si>
  <si>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</si>
  <si>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</si>
  <si>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</si>
  <si>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</si>
  <si>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</si>
  <si>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</si>
  <si>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</si>
  <si>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</si>
  <si>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</si>
  <si>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</si>
  <si>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</si>
  <si>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</si>
  <si>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</si>
  <si>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</si>
  <si>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</si>
  <si>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</si>
  <si>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</si>
  <si>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</si>
  <si>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</si>
  <si>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</si>
  <si>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</si>
  <si>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</si>
  <si>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</si>
  <si>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</si>
  <si>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</si>
  <si>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</si>
  <si>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</si>
  <si>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</si>
  <si>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</si>
  <si>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</si>
  <si>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</si>
  <si>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</si>
  <si>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</si>
  <si>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</si>
  <si>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</si>
  <si>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</si>
  <si>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</si>
  <si>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</si>
  <si>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</si>
  <si>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</si>
  <si>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</si>
  <si>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</si>
  <si>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</si>
  <si>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</si>
  <si>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</si>
  <si>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</si>
  <si>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</si>
  <si>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</si>
  <si>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</si>
  <si>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</si>
  <si>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</si>
  <si>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</si>
  <si>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</si>
  <si>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</si>
  <si>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</si>
  <si>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</si>
  <si>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</si>
  <si>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</si>
  <si>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</si>
  <si>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</si>
  <si>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</si>
  <si>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</si>
  <si>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</si>
  <si>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</si>
  <si>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</si>
  <si>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</si>
  <si>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</si>
  <si>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</si>
  <si>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</si>
  <si>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</si>
  <si>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</si>
  <si>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</si>
  <si>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</si>
  <si>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</si>
  <si>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</si>
  <si>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</si>
  <si>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</si>
  <si>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</si>
  <si>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</si>
  <si>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</si>
  <si>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</si>
  <si>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</si>
  <si>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</si>
  <si>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</si>
  <si>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</si>
  <si>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</si>
  <si>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</si>
  <si>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</si>
  <si>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</si>
  <si>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</si>
  <si>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</si>
  <si>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</si>
  <si>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</si>
  <si>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</si>
  <si>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</si>
  <si>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</si>
  <si>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</si>
  <si>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</si>
  <si>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</si>
  <si>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</si>
  <si>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</si>
  <si>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</si>
  <si>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</si>
  <si>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</si>
  <si>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</si>
  <si>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</si>
  <si>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</si>
  <si>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</si>
  <si>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</si>
  <si>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</si>
  <si>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</si>
  <si>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</si>
  <si>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</si>
  <si>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</si>
  <si>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</si>
  <si>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</si>
  <si>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</si>
  <si>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</si>
  <si>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</si>
  <si>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</si>
  <si>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</si>
  <si>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</si>
  <si>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</si>
  <si>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</si>
  <si>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</si>
  <si>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</si>
  <si>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</si>
  <si>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</si>
  <si>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</si>
  <si>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</si>
  <si>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</si>
  <si>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</si>
  <si>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</si>
  <si>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</si>
  <si>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</si>
  <si>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</si>
  <si>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</si>
  <si>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</si>
  <si>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</si>
  <si>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</si>
  <si>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</si>
  <si>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</si>
  <si>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</si>
  <si>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</si>
  <si>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</si>
  <si>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</si>
  <si>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</si>
  <si>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</si>
  <si>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</si>
  <si>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</si>
  <si>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</si>
  <si>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</si>
  <si>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</si>
  <si>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</si>
  <si>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</si>
  <si>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</si>
  <si>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</si>
  <si>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</si>
  <si>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</si>
  <si>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</si>
  <si>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</si>
  <si>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</si>
  <si>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</si>
  <si>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</si>
  <si>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</si>
  <si>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</si>
  <si>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</si>
  <si>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</si>
  <si>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</si>
  <si>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</si>
  <si>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</si>
  <si>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</si>
  <si>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</si>
  <si>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</si>
  <si>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</si>
  <si>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</si>
  <si>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</si>
  <si>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</si>
  <si>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</si>
  <si>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</si>
  <si>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</si>
  <si>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</si>
  <si>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</si>
  <si>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</si>
  <si>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</si>
  <si>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</si>
  <si>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</si>
  <si>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</si>
  <si>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</si>
  <si>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</si>
  <si>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</si>
  <si>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</si>
  <si>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</si>
  <si>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</si>
  <si>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</si>
  <si>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</si>
  <si>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</si>
  <si>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</si>
  <si>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</si>
  <si>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</si>
  <si>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</si>
  <si>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</si>
  <si>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</si>
  <si>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</si>
  <si>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</si>
  <si>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</si>
  <si>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</si>
  <si>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</si>
  <si>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</si>
  <si>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</si>
  <si>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</si>
  <si>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</si>
  <si>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</si>
  <si>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</si>
  <si>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</si>
  <si>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</si>
  <si>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</si>
  <si>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</si>
  <si>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</si>
  <si>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</si>
  <si>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</si>
  <si>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</si>
  <si>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</si>
  <si>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</si>
  <si>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</si>
  <si>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</si>
  <si>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</si>
  <si>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</si>
  <si>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</si>
  <si>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</si>
  <si>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</si>
  <si>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</si>
  <si>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</si>
  <si>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</si>
  <si>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</si>
  <si>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</si>
  <si>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</si>
  <si>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</si>
  <si>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</si>
  <si>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</si>
  <si>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</si>
  <si>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</si>
  <si>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</si>
  <si>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</si>
  <si>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</si>
  <si>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</si>
  <si>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</si>
  <si>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</si>
  <si>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</si>
  <si>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</si>
  <si>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</si>
  <si>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</si>
  <si>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</si>
  <si>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</si>
  <si>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</si>
  <si>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</si>
  <si>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</si>
  <si>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</si>
  <si>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</si>
  <si>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</si>
  <si>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</si>
  <si>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</si>
  <si>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</si>
  <si>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</si>
  <si>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</si>
  <si>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</si>
  <si>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</si>
  <si>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</si>
  <si>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</si>
  <si>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</si>
  <si>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</si>
  <si>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</si>
  <si>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</si>
  <si>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</si>
  <si>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</si>
  <si>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</si>
  <si>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</si>
  <si>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</si>
  <si>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</si>
  <si>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</si>
  <si>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</si>
  <si>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</si>
  <si>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</si>
  <si>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</si>
  <si>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</si>
  <si>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</si>
  <si>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</si>
  <si>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</si>
  <si>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</si>
  <si>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</si>
  <si>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</si>
  <si>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</si>
  <si>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</si>
  <si>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</si>
  <si>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</si>
  <si>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</si>
  <si>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</si>
  <si>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</si>
  <si>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</si>
  <si>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</si>
  <si>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</si>
  <si>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</si>
  <si>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</si>
  <si>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</si>
  <si>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</si>
  <si>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</si>
  <si>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</si>
  <si>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</si>
  <si>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</si>
  <si>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</si>
  <si>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</si>
  <si>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</si>
  <si>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</si>
  <si>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</si>
  <si>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</si>
  <si>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</si>
  <si>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</si>
  <si>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</si>
  <si>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</si>
  <si>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</si>
  <si>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</si>
  <si>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</si>
  <si>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</si>
  <si>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</si>
  <si>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</si>
  <si>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</si>
  <si>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</si>
  <si>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</si>
  <si>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</si>
  <si>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</si>
  <si>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</si>
  <si>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</si>
  <si>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</si>
  <si>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</si>
  <si>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</si>
  <si>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</si>
  <si>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</si>
  <si>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</si>
  <si>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</si>
  <si>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</si>
  <si>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</si>
  <si>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</si>
  <si>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</si>
  <si>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</si>
  <si>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</si>
  <si>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</si>
  <si>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</si>
  <si>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</si>
  <si>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</si>
  <si>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</si>
  <si>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</si>
  <si>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</si>
  <si>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</si>
  <si>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</si>
  <si>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</si>
  <si>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</si>
  <si>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</si>
  <si>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</si>
  <si>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</si>
  <si>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</si>
  <si>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</si>
  <si>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</si>
  <si>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</si>
  <si>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</si>
  <si>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</si>
  <si>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</si>
  <si>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</si>
  <si>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</si>
  <si>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</si>
  <si>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</si>
  <si>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</si>
  <si>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</si>
  <si>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</si>
  <si>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</si>
  <si>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</si>
  <si>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</si>
  <si>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</si>
  <si>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</si>
  <si>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</si>
  <si>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</si>
  <si>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</si>
  <si>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</si>
  <si>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</si>
  <si>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</si>
  <si>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</si>
  <si>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</si>
  <si>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</si>
  <si>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</si>
  <si>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</si>
  <si>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</si>
  <si>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</si>
  <si>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</si>
  <si>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</si>
  <si>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</si>
  <si>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</si>
  <si>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</si>
  <si>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</si>
  <si>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</si>
  <si>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</si>
  <si>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</si>
  <si>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</si>
  <si>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</si>
  <si>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</si>
  <si>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</si>
  <si>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</si>
  <si>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</si>
  <si>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</si>
  <si>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</si>
  <si>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</si>
  <si>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</si>
  <si>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</si>
  <si>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</si>
  <si>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</si>
  <si>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</si>
  <si>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</si>
  <si>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</si>
  <si>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</si>
  <si>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</si>
  <si>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</si>
  <si>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</si>
  <si>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</si>
  <si>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</si>
  <si>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</si>
  <si>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</si>
  <si>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</si>
  <si>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</si>
  <si>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</si>
  <si>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</si>
  <si>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</si>
  <si>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</si>
  <si>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</si>
  <si>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</si>
  <si>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</si>
  <si>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</si>
  <si>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</si>
  <si>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</si>
  <si>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</si>
  <si>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</si>
  <si>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</si>
  <si>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</si>
  <si>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</si>
  <si>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</si>
  <si>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</si>
  <si>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</si>
  <si>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</si>
  <si>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</si>
  <si>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</si>
  <si>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</si>
  <si>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</si>
  <si>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</si>
  <si>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</si>
  <si>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</si>
  <si>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</si>
  <si>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</si>
  <si>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</si>
  <si>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</si>
  <si>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</si>
  <si>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</si>
  <si>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</si>
  <si>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</si>
  <si>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</si>
  <si>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</si>
  <si>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</si>
  <si>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</si>
  <si>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</si>
  <si>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</si>
  <si>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</si>
  <si>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</si>
  <si>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</si>
  <si>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</si>
  <si>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</si>
  <si>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</si>
  <si>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</si>
  <si>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</si>
  <si>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</si>
  <si>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</si>
  <si>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</si>
  <si>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</si>
  <si>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</si>
  <si>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</si>
  <si>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</si>
  <si>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</si>
  <si>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</si>
  <si>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</si>
  <si>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</si>
  <si>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</si>
  <si>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</si>
  <si>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</si>
  <si>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</si>
  <si>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</si>
  <si>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</si>
  <si>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</si>
  <si>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</si>
  <si>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</si>
  <si>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</si>
  <si>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</si>
  <si>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</si>
  <si>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</si>
  <si>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</si>
  <si>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</si>
  <si>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</si>
  <si>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</si>
  <si>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</si>
  <si>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</si>
  <si>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</si>
  <si>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</si>
  <si>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</si>
  <si>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</si>
  <si>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</si>
  <si>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</si>
  <si>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</si>
  <si>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</si>
  <si>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</si>
  <si>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</si>
  <si>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</si>
  <si>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</si>
  <si>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</si>
  <si>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</si>
  <si>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</si>
  <si>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</si>
  <si>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</si>
  <si>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</si>
  <si>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</si>
  <si>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</si>
  <si>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</si>
  <si>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</si>
  <si>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</si>
  <si>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</si>
  <si>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</si>
  <si>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</si>
  <si>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</si>
  <si>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</si>
  <si>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</si>
  <si>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</si>
  <si>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</si>
  <si>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</si>
  <si>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</si>
  <si>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</si>
  <si>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</si>
  <si>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</si>
  <si>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</si>
  <si>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</si>
  <si>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</si>
  <si>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</si>
  <si>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</si>
  <si>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</si>
  <si>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</si>
  <si>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</si>
  <si>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</si>
  <si>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</si>
  <si>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</si>
  <si>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</si>
  <si>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</si>
  <si>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</si>
  <si>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</si>
  <si>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</si>
  <si>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</si>
  <si>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</si>
  <si>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</si>
  <si>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</si>
  <si>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</si>
  <si>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</si>
  <si>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</si>
  <si>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</si>
  <si>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</si>
  <si>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</si>
  <si>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</si>
  <si>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</si>
  <si>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</si>
  <si>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</si>
  <si>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</si>
  <si>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</si>
  <si>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</si>
  <si>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</si>
  <si>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</si>
  <si>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</si>
  <si>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</si>
  <si>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</si>
  <si>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</si>
  <si>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</si>
  <si>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</si>
  <si>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</si>
  <si>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</si>
  <si>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</si>
  <si>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</si>
  <si>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</si>
  <si>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</si>
  <si>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</si>
  <si>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</si>
  <si>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</si>
  <si>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</si>
  <si>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</si>
  <si>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</si>
  <si>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</si>
  <si>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</si>
  <si>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</si>
  <si>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</si>
  <si>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</si>
  <si>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</si>
  <si>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</si>
  <si>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</si>
  <si>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</si>
  <si>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</si>
  <si>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</si>
  <si>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</si>
  <si>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</si>
  <si>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</si>
  <si>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</si>
  <si>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</si>
  <si>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</si>
  <si>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</si>
  <si>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</si>
  <si>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</si>
  <si>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</si>
  <si>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</si>
  <si>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</si>
  <si>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</si>
  <si>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</si>
  <si>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</si>
  <si>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</si>
  <si>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</si>
  <si>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</si>
  <si>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</si>
  <si>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</si>
  <si>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</si>
  <si>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</si>
  <si>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</si>
  <si>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</si>
  <si>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</si>
  <si>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</si>
  <si>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</si>
  <si>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</si>
  <si>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</si>
  <si>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</si>
  <si>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</si>
  <si>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</si>
  <si>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</si>
  <si>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</si>
  <si>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</si>
  <si>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</si>
  <si>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</si>
  <si>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</si>
  <si>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</si>
  <si>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</si>
  <si>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</si>
  <si>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</si>
  <si>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</si>
  <si>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</si>
  <si>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</si>
  <si>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</si>
  <si>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</si>
  <si>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</si>
  <si>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</si>
  <si>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</si>
  <si>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</si>
  <si>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</si>
  <si>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</si>
  <si>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</si>
  <si>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</si>
  <si>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</si>
  <si>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</si>
  <si>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</si>
  <si>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</si>
  <si>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</si>
  <si>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</si>
  <si>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</si>
  <si>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</si>
  <si>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</si>
  <si>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</si>
  <si>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</si>
  <si>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</si>
  <si>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</si>
  <si>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</si>
  <si>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</si>
  <si>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</si>
  <si>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</si>
  <si>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</si>
  <si>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</si>
  <si>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</si>
  <si>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</si>
  <si>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</si>
  <si>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</si>
  <si>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</si>
  <si>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</si>
  <si>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</si>
  <si>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</si>
  <si>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</si>
  <si>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</si>
  <si>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</si>
  <si>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</si>
  <si>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</si>
  <si>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</si>
  <si>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</si>
  <si>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</si>
  <si>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</si>
  <si>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</si>
  <si>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</si>
  <si>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</si>
  <si>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</si>
  <si>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</si>
  <si>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</si>
  <si>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</si>
  <si>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</si>
  <si>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</si>
  <si>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</si>
  <si>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</si>
  <si>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</si>
  <si>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</si>
  <si>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</si>
  <si>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</si>
  <si>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</si>
  <si>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</si>
  <si>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</si>
  <si>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</si>
  <si>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</si>
  <si>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</si>
  <si>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</si>
  <si>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</si>
  <si>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</si>
  <si>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</si>
  <si>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</si>
  <si>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</si>
  <si>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</si>
  <si>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</si>
  <si>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</si>
  <si>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</si>
  <si>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</si>
  <si>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</si>
  <si>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</si>
  <si>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</si>
  <si>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</si>
  <si>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</si>
  <si>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</si>
  <si>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</si>
  <si>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</si>
  <si>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</si>
  <si>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</si>
  <si>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</si>
  <si>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</si>
  <si>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</si>
  <si>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</si>
  <si>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</si>
  <si>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</si>
  <si>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</si>
  <si>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</si>
  <si>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</si>
  <si>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</si>
  <si>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</si>
  <si>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</si>
  <si>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</si>
  <si>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</si>
  <si>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</si>
  <si>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</si>
  <si>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</si>
  <si>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</si>
  <si>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</si>
  <si>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</si>
  <si>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</si>
  <si>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</si>
  <si>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</si>
  <si>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</si>
  <si>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</si>
  <si>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</si>
  <si>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</si>
  <si>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</si>
  <si>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</si>
  <si>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</si>
  <si>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</si>
  <si>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</si>
  <si>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</si>
  <si>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</si>
  <si>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</si>
  <si>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</si>
  <si>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</si>
  <si>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</si>
  <si>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</si>
  <si>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</si>
  <si>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</si>
  <si>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</si>
  <si>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</si>
  <si>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</si>
  <si>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</si>
  <si>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</si>
  <si>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</si>
  <si>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</si>
  <si>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</si>
  <si>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</si>
  <si>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</si>
  <si>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</si>
  <si>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</si>
  <si>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</si>
  <si>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</si>
  <si>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</si>
  <si>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</si>
  <si>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</si>
  <si>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</si>
  <si>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</si>
  <si>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</si>
  <si>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</si>
  <si>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</si>
  <si>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</si>
  <si>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</si>
  <si>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</si>
  <si>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</si>
  <si>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</si>
  <si>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</si>
  <si>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</si>
  <si>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</si>
  <si>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</si>
  <si>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</si>
  <si>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</si>
  <si>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</si>
  <si>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</si>
  <si>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</si>
  <si>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</si>
  <si>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</si>
  <si>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</si>
  <si>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</si>
  <si>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</si>
  <si>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</si>
  <si>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</si>
  <si>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</si>
  <si>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</si>
  <si>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</si>
  <si>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</si>
  <si>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</si>
  <si>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</si>
  <si>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</si>
  <si>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</si>
  <si>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</si>
  <si>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</si>
  <si>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</si>
  <si>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</si>
  <si>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</si>
  <si>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</si>
  <si>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</si>
  <si>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</si>
  <si>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</si>
  <si>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</si>
  <si>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</si>
  <si>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</si>
  <si>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</si>
  <si>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</si>
  <si>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</si>
  <si>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</si>
  <si>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</si>
  <si>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</si>
  <si>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</si>
  <si>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</si>
  <si>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</si>
  <si>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</si>
  <si>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</si>
  <si>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</si>
  <si>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</si>
  <si>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</si>
  <si>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</si>
  <si>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</si>
  <si>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</si>
  <si>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</si>
  <si>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</si>
  <si>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</si>
  <si>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</si>
  <si>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</si>
  <si>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</si>
  <si>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</si>
  <si>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</si>
  <si>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</si>
  <si>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</si>
  <si>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</si>
  <si>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</si>
  <si>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</si>
  <si>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</si>
  <si>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</si>
  <si>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</si>
  <si>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</si>
  <si>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</si>
  <si>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</si>
  <si>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</si>
  <si>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</si>
  <si>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</si>
  <si>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</si>
  <si>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</si>
  <si>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</si>
  <si>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</si>
  <si>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</si>
  <si>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</si>
  <si>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</si>
  <si>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</si>
  <si>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</si>
  <si>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</si>
  <si>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</si>
  <si>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</si>
  <si>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</si>
  <si>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</si>
  <si>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</si>
  <si>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</si>
  <si>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</si>
  <si>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</si>
  <si>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</si>
  <si>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</si>
  <si>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</si>
  <si>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</si>
  <si>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</si>
  <si>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</si>
  <si>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</si>
  <si>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</si>
  <si>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</si>
  <si>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</si>
  <si>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</si>
  <si>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</si>
  <si>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</si>
  <si>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</si>
  <si>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</si>
  <si>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</si>
  <si>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</si>
  <si>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</si>
  <si>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</si>
  <si>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</si>
  <si>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</si>
  <si>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</si>
  <si>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</si>
  <si>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</si>
  <si>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</si>
  <si>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</si>
  <si>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</si>
  <si>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</si>
  <si>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</si>
  <si>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</si>
  <si>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</si>
  <si>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</si>
  <si>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</si>
  <si>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</si>
  <si>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</si>
  <si>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</si>
  <si>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</si>
  <si>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</si>
  <si>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</si>
  <si>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</si>
  <si>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</si>
  <si>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</si>
  <si>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</si>
  <si>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</si>
  <si>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</si>
  <si>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</si>
  <si>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</si>
  <si>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</si>
  <si>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</si>
  <si>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</si>
  <si>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</si>
  <si>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</si>
  <si>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</si>
  <si>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</si>
  <si>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</si>
  <si>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</si>
  <si>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</si>
  <si>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</si>
  <si>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</si>
  <si>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</si>
  <si>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</si>
  <si>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</si>
  <si>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</si>
  <si>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</si>
  <si>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</si>
  <si>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</si>
  <si>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</si>
  <si>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</si>
  <si>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</si>
  <si>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</si>
  <si>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</si>
  <si>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</si>
  <si>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</si>
  <si>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</si>
  <si>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</si>
  <si>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</si>
  <si>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</si>
  <si>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</si>
  <si>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</si>
  <si>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</si>
  <si>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</si>
  <si>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</si>
  <si>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</si>
  <si>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</si>
  <si>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</si>
  <si>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</si>
  <si>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</si>
  <si>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</si>
  <si>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</si>
  <si>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</si>
  <si>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</si>
  <si>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</si>
  <si>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</si>
  <si>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</si>
  <si>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</si>
  <si>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</si>
  <si>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</si>
  <si>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</si>
  <si>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</si>
  <si>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</si>
  <si>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</si>
  <si>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</si>
  <si>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</si>
  <si>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</si>
  <si>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</si>
  <si>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</si>
  <si>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</si>
  <si>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</si>
  <si>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</si>
  <si>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</si>
  <si>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</si>
  <si>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</si>
  <si>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</si>
  <si>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</si>
  <si>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</si>
  <si>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</si>
  <si>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</si>
  <si>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</si>
  <si>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</si>
  <si>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</si>
  <si>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</si>
  <si>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</si>
  <si>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</si>
  <si>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</si>
  <si>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</si>
  <si>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</si>
  <si>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</si>
  <si>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</si>
  <si>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</si>
  <si>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</si>
  <si>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</si>
  <si>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</si>
  <si>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</si>
  <si>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</si>
  <si>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</si>
  <si>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</si>
  <si>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</si>
  <si>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</si>
  <si>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</si>
  <si>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</si>
  <si>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</si>
  <si>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</si>
  <si>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</si>
  <si>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</si>
  <si>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</si>
  <si>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</si>
  <si>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</si>
  <si>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</si>
  <si>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</si>
  <si>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</si>
  <si>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</si>
  <si>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</si>
  <si>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</si>
  <si>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</si>
  <si>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</si>
  <si>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</si>
  <si>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</si>
  <si>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</si>
  <si>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</si>
  <si>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</si>
  <si>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</si>
  <si>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</si>
  <si>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</si>
  <si>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</si>
  <si>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</si>
  <si>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</si>
  <si>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</si>
  <si>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</si>
  <si>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</si>
  <si>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</si>
  <si>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</si>
  <si>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</si>
  <si>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</si>
  <si>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</si>
  <si>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</si>
  <si>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</si>
  <si>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</si>
  <si>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</si>
  <si>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</si>
  <si>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</si>
  <si>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</si>
  <si>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</si>
  <si>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</si>
  <si>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</si>
  <si>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</si>
  <si>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</si>
  <si>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</si>
  <si>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</si>
  <si>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</si>
  <si>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</si>
  <si>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</si>
  <si>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</si>
  <si>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</si>
  <si>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</si>
  <si>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</si>
  <si>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</si>
  <si>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</si>
  <si>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</si>
  <si>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</si>
  <si>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</si>
  <si>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</si>
  <si>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</si>
  <si>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</si>
  <si>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</si>
  <si>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</si>
  <si>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</si>
  <si>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</si>
  <si>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</si>
  <si>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</si>
  <si>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</si>
  <si>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</si>
  <si>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</si>
  <si>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</si>
  <si>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</si>
  <si>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</si>
  <si>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</si>
  <si>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</si>
  <si>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</si>
  <si>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</si>
  <si>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</si>
  <si>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</si>
  <si>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</si>
  <si>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</si>
  <si>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</si>
  <si>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</si>
  <si>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</si>
  <si>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</si>
  <si>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</si>
  <si>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</si>
  <si>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</si>
  <si>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</si>
  <si>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</si>
  <si>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</si>
  <si>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</si>
  <si>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</si>
  <si>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</si>
  <si>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</si>
  <si>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</si>
  <si>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</si>
  <si>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</si>
  <si>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</si>
  <si>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</si>
  <si>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</si>
  <si>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</si>
  <si>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</si>
  <si>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</si>
  <si>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</si>
  <si>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</si>
  <si>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</si>
  <si>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</si>
  <si>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</si>
  <si>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</si>
  <si>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</si>
  <si>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</si>
  <si>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</si>
  <si>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</si>
  <si>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</si>
  <si>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</si>
  <si>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</si>
  <si>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</si>
  <si>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</si>
  <si>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</si>
  <si>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</si>
  <si>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</si>
  <si>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</si>
  <si>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</si>
  <si>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</si>
  <si>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</si>
  <si>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</si>
  <si>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</si>
  <si>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</si>
  <si>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</si>
  <si>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</si>
  <si>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</si>
  <si>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</si>
  <si>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</si>
  <si>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</si>
  <si>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</si>
  <si>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</si>
  <si>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</si>
  <si>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</si>
  <si>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</si>
  <si>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</si>
  <si>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</si>
  <si>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</si>
  <si>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</si>
  <si>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</si>
  <si>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</si>
  <si>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</si>
  <si>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</si>
  <si>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</si>
  <si>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</si>
  <si>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</si>
  <si>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</si>
  <si>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</si>
  <si>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</si>
  <si>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</si>
  <si>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</si>
  <si>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</si>
  <si>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</si>
  <si>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</si>
  <si>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</si>
  <si>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</si>
  <si>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</si>
  <si>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</si>
  <si>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</si>
  <si>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</si>
  <si>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</si>
  <si>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</si>
  <si>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</si>
  <si>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</si>
  <si>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</si>
  <si>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</si>
  <si>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</si>
  <si>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</si>
  <si>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</si>
  <si>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</si>
  <si>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</si>
  <si>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</si>
  <si>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</si>
  <si>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</si>
  <si>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</si>
  <si>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</si>
  <si>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</si>
  <si>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</si>
  <si>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</si>
  <si>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</si>
  <si>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</si>
  <si>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</si>
  <si>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</si>
  <si>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</si>
  <si>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</si>
  <si>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</si>
  <si>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</si>
  <si>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</si>
  <si>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</si>
  <si>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</si>
  <si>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</si>
  <si>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</si>
  <si>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</si>
  <si>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</si>
  <si>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</si>
  <si>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</si>
  <si>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</si>
  <si>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</si>
  <si>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</si>
  <si>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</si>
  <si>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</si>
  <si>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</si>
  <si>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</si>
  <si>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</si>
  <si>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</si>
  <si>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</si>
  <si>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</si>
  <si>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</si>
  <si>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</si>
  <si>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</si>
  <si>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</si>
  <si>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</si>
  <si>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</si>
  <si>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</si>
  <si>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</si>
  <si>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</si>
  <si>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</si>
  <si>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</si>
  <si>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</si>
  <si>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</si>
  <si>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</si>
  <si>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</si>
  <si>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</si>
  <si>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</si>
  <si>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</si>
  <si>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</si>
  <si>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</si>
  <si>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</si>
  <si>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</si>
  <si>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</si>
  <si>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</si>
  <si>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</si>
  <si>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</si>
  <si>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</si>
  <si>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</si>
  <si>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</si>
  <si>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</si>
  <si>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</si>
  <si>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</si>
  <si>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</si>
  <si>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</si>
  <si>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</si>
  <si>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</si>
  <si>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</si>
  <si>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</si>
  <si>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</si>
  <si>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</si>
  <si>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</si>
  <si>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</si>
  <si>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</si>
  <si>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</si>
  <si>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</si>
  <si>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</si>
  <si>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</si>
  <si>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</si>
  <si>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</si>
  <si>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</si>
  <si>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</si>
  <si>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</si>
  <si>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</si>
  <si>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</si>
  <si>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</si>
  <si>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</si>
  <si>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</si>
  <si>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</si>
  <si>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</si>
  <si>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</si>
  <si>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</si>
  <si>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</si>
  <si>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</si>
  <si>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</si>
  <si>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</si>
  <si>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</si>
  <si>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</si>
  <si>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</si>
  <si>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</si>
  <si>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</si>
  <si>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</si>
  <si>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</si>
  <si>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</si>
  <si>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</si>
  <si>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</si>
  <si>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</si>
  <si>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</si>
  <si>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</si>
  <si>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</si>
  <si>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</si>
  <si>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</si>
  <si>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</si>
  <si>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</si>
  <si>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</si>
  <si>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</si>
  <si>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</si>
  <si>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</si>
  <si>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</si>
  <si>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</si>
  <si>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</si>
  <si>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</si>
  <si>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</si>
  <si>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</si>
  <si>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</si>
  <si>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</si>
  <si>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</si>
  <si>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</si>
  <si>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</si>
  <si>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</si>
  <si>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</si>
  <si>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</si>
  <si>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</si>
  <si>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</si>
  <si>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</si>
  <si>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</si>
  <si>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</si>
  <si>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</si>
  <si>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</si>
  <si>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</si>
  <si>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</si>
  <si>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</si>
  <si>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</si>
  <si>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</si>
  <si>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</si>
  <si>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</si>
  <si>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</si>
  <si>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</si>
  <si>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</si>
  <si>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</si>
  <si>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</si>
  <si>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</si>
  <si>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</si>
  <si>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</si>
  <si>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</si>
  <si>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</si>
  <si>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</si>
  <si>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</si>
  <si>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</si>
  <si>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</si>
  <si>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</si>
  <si>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</si>
  <si>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</si>
  <si>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</si>
  <si>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</si>
  <si>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</si>
  <si>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</si>
  <si>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</si>
  <si>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</si>
  <si>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</si>
  <si>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</si>
  <si>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</si>
  <si>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</si>
  <si>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</si>
  <si>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</si>
  <si>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</si>
  <si>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</si>
  <si>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</si>
  <si>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</si>
  <si>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</si>
  <si>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</si>
  <si>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</si>
  <si>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</si>
  <si>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</si>
  <si>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</si>
  <si>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</si>
  <si>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</si>
  <si>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</si>
  <si>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</si>
  <si>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</si>
  <si>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</si>
  <si>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</si>
  <si>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</si>
  <si>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</si>
  <si>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</si>
  <si>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</si>
  <si>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</si>
  <si>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</si>
  <si>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</si>
  <si>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</si>
  <si>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</si>
  <si>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</si>
  <si>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</si>
  <si>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</si>
  <si>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</si>
  <si>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</si>
  <si>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</si>
  <si>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</si>
  <si>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</si>
  <si>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</si>
  <si>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</si>
  <si>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</si>
  <si>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</si>
  <si>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</si>
  <si>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</si>
  <si>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</si>
  <si>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</si>
  <si>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</si>
  <si>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</si>
  <si>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</si>
  <si>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</si>
  <si>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</si>
  <si>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</si>
  <si>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</si>
  <si>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</si>
  <si>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</si>
  <si>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</si>
  <si>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</si>
  <si>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</si>
  <si>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</si>
  <si>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</si>
  <si>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</si>
  <si>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</si>
  <si>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</si>
  <si>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</si>
  <si>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</si>
  <si>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</si>
  <si>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</si>
  <si>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</si>
  <si>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</si>
  <si>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</si>
  <si>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</si>
  <si>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</si>
  <si>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</si>
  <si>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</si>
  <si>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</si>
  <si>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</si>
  <si>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</si>
  <si>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</si>
  <si>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</si>
  <si>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</si>
  <si>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</si>
  <si>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</si>
  <si>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</si>
  <si>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</si>
  <si>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</si>
  <si>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</si>
  <si>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</si>
  <si>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</si>
  <si>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</si>
  <si>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</si>
  <si>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</si>
  <si>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</si>
  <si>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</si>
  <si>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</si>
  <si>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</si>
  <si>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</si>
  <si>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</si>
  <si>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</si>
  <si>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</si>
  <si>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</si>
  <si>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</si>
  <si>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</si>
  <si>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</si>
  <si>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</si>
  <si>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</si>
  <si>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</si>
  <si>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</si>
  <si>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</si>
  <si>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</si>
  <si>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</si>
  <si>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</si>
  <si>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</si>
  <si>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</si>
  <si>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</si>
  <si>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</si>
  <si>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</si>
  <si>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</si>
  <si>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</si>
  <si>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</si>
  <si>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</si>
  <si>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</si>
  <si>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</si>
  <si>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</si>
  <si>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</si>
  <si>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</si>
  <si>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</si>
  <si>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</si>
  <si>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</si>
  <si>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</si>
  <si>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</si>
  <si>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</si>
  <si>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</si>
  <si>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</si>
  <si>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</si>
  <si>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</si>
  <si>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</si>
  <si>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</si>
  <si>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</si>
  <si>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</si>
  <si>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</si>
  <si>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</si>
  <si>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</si>
  <si>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</si>
  <si>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</si>
  <si>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</si>
  <si>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</si>
  <si>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</si>
  <si>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</si>
  <si>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</si>
  <si>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</si>
  <si>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</si>
  <si>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</si>
  <si>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</si>
  <si>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</si>
  <si>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</si>
  <si>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</si>
  <si>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</si>
  <si>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</si>
  <si>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</si>
  <si>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</si>
  <si>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</si>
  <si>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</si>
  <si>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</si>
  <si>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</si>
  <si>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</si>
  <si>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</si>
  <si>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</si>
  <si>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</si>
  <si>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</si>
  <si>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</si>
  <si>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</si>
  <si>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</si>
  <si>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</si>
  <si>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</si>
  <si>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</si>
  <si>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</si>
  <si>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</si>
  <si>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</si>
  <si>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</si>
  <si>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</si>
  <si>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</si>
  <si>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</si>
  <si>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</si>
  <si>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</si>
  <si>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</si>
  <si>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</si>
  <si>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</si>
  <si>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</si>
  <si>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</si>
  <si>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</si>
  <si>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</si>
  <si>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</si>
  <si>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</si>
  <si>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</si>
  <si>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</si>
  <si>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</si>
  <si>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</si>
  <si>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</si>
  <si>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</si>
  <si>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</si>
  <si>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</si>
  <si>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</si>
  <si>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</si>
  <si>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</si>
  <si>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</si>
  <si>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</si>
  <si>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</si>
  <si>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</si>
  <si>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</si>
  <si>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</si>
  <si>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</si>
  <si>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</si>
  <si>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</si>
  <si>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</si>
  <si>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</si>
  <si>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</si>
  <si>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</si>
  <si>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</si>
  <si>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</si>
  <si>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</si>
  <si>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</si>
  <si>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</si>
  <si>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</si>
  <si>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</si>
  <si>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</si>
  <si>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</si>
  <si>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</si>
  <si>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</si>
  <si>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</si>
  <si>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</si>
  <si>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</si>
  <si>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</si>
  <si>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</si>
  <si>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</si>
  <si>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</si>
  <si>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</si>
  <si>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</si>
  <si>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</si>
  <si>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</si>
  <si>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</si>
  <si>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</si>
  <si>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</si>
  <si>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</si>
  <si>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</si>
  <si>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</si>
  <si>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</si>
  <si>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</si>
  <si>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</si>
  <si>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</si>
  <si>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</si>
  <si>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</si>
  <si>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</si>
  <si>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</si>
  <si>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</si>
  <si>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</si>
  <si>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</si>
  <si>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</si>
  <si>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</si>
  <si>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</si>
  <si>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</si>
  <si>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</si>
  <si>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</si>
  <si>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</si>
  <si>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</si>
  <si>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</si>
  <si>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</si>
  <si>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</si>
  <si>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</si>
  <si>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</si>
  <si>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</si>
  <si>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</si>
  <si>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</si>
  <si>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</si>
  <si>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</si>
  <si>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</si>
  <si>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</si>
  <si>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</si>
  <si>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</si>
  <si>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</si>
  <si>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</si>
  <si>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</si>
  <si>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</si>
  <si>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</si>
  <si>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</si>
  <si>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</si>
  <si>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</si>
  <si>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</si>
  <si>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</si>
  <si>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</si>
  <si>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</si>
  <si>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</si>
  <si>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</si>
  <si>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</si>
  <si>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</si>
  <si>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</si>
  <si>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</si>
  <si>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</si>
  <si>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</si>
  <si>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</si>
  <si>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</si>
  <si>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</si>
  <si>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</si>
  <si>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</si>
  <si>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</si>
  <si>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</si>
  <si>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</si>
  <si>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</si>
  <si>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</si>
  <si>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</si>
  <si>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</si>
  <si>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</si>
  <si>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</si>
  <si>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</si>
  <si>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</si>
  <si>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</si>
  <si>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</si>
  <si>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</si>
  <si>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</si>
  <si>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</si>
  <si>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</si>
  <si>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</si>
  <si>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</si>
  <si>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</si>
  <si>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</si>
  <si>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</si>
  <si>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</si>
  <si>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</si>
  <si>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</si>
  <si>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</si>
  <si>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</si>
  <si>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</si>
  <si>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</si>
  <si>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</si>
  <si>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</si>
  <si>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</si>
  <si>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</si>
  <si>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</si>
  <si>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</si>
  <si>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</si>
  <si>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</si>
  <si>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</si>
  <si>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</si>
  <si>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</si>
  <si>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</si>
  <si>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</si>
  <si>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</si>
  <si>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</si>
  <si>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</si>
  <si>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</si>
  <si>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</si>
  <si>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</si>
  <si>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</si>
  <si>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</si>
  <si>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</si>
  <si>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</si>
  <si>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</si>
  <si>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</si>
  <si>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</si>
  <si>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</si>
  <si>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</si>
  <si>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</si>
  <si>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</si>
  <si>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</si>
  <si>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</si>
  <si>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</si>
  <si>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</si>
  <si>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</si>
  <si>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</si>
  <si>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</si>
  <si>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</si>
  <si>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</si>
  <si>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</si>
  <si>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</si>
  <si>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</si>
  <si>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</si>
  <si>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</si>
  <si>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</si>
  <si>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</si>
  <si>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</si>
  <si>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</si>
  <si>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</si>
  <si>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</si>
  <si>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</si>
  <si>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</si>
  <si>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</si>
  <si>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</si>
  <si>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</si>
  <si>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</si>
  <si>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</si>
  <si>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</si>
  <si>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</si>
  <si>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</si>
  <si>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</si>
  <si>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</si>
  <si>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</si>
  <si>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</si>
  <si>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</si>
  <si>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</si>
  <si>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</si>
  <si>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</si>
  <si>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</si>
  <si>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</si>
  <si>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</si>
  <si>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</si>
  <si>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</si>
  <si>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</si>
  <si>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</si>
  <si>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</si>
  <si>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</si>
  <si>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</si>
  <si>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</si>
  <si>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</si>
  <si>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</si>
  <si>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</si>
  <si>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</si>
  <si>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</si>
  <si>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</si>
  <si>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</si>
  <si>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</si>
  <si>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</si>
  <si>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</si>
  <si>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</si>
  <si>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</si>
  <si>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</si>
  <si>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</si>
  <si>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</si>
  <si>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</si>
  <si>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</si>
  <si>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</si>
  <si>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</si>
  <si>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</si>
  <si>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</si>
  <si>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</si>
  <si>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</si>
  <si>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</si>
  <si>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</si>
  <si>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</si>
  <si>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</si>
  <si>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</si>
  <si>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</si>
  <si>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</si>
  <si>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</si>
  <si>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</si>
  <si>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</si>
  <si>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</si>
  <si>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</si>
  <si>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</si>
  <si>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</si>
  <si>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</si>
  <si>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108b (iii)</t>
  </si>
  <si>
    <t>Formation of Embankment from Roadway excavation in Soft Rock Material</t>
  </si>
  <si>
    <t>106a / 106c</t>
  </si>
  <si>
    <t>401a2 ii</t>
  </si>
  <si>
    <t>Concrete Class A2 (ON GROUND)</t>
  </si>
  <si>
    <t>SIW-8
401h</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</si>
  <si>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</si>
  <si>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</si>
  <si>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</si>
  <si>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</si>
  <si>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</si>
  <si>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</si>
  <si>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</si>
  <si>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</si>
  <si>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</si>
  <si>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</si>
  <si>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BILL NO: 6d CLEARANCE OF SNOWFALL</t>
  </si>
  <si>
    <t>BILL # 6d  (CLEARANCE OF SNOWFALL  )</t>
  </si>
  <si>
    <t xml:space="preserve">Removal of Snowfall Till end of Defect Liability and cost will paid as per The Engineer Directive. </t>
  </si>
  <si>
    <t>BILL NO: 4a  CONSTRUCTION OF RCC BRIDGES</t>
  </si>
  <si>
    <t>BILL NO: 3 CULVERTS AND CAUSEWAYS</t>
  </si>
  <si>
    <t>BILL NO: 4  RETAINING WALLS AND BREAST WALL</t>
  </si>
  <si>
    <t>BILL # 3 (CULVERTS AND CAUSEWAYS)</t>
  </si>
  <si>
    <t>310.2.3</t>
  </si>
  <si>
    <t>SIW 4
405a</t>
  </si>
  <si>
    <t xml:space="preserve">   SIW-6-1</t>
  </si>
  <si>
    <t xml:space="preserve">BILL # 7  (GENERAL ITEMS ) </t>
  </si>
  <si>
    <t>PS</t>
  </si>
  <si>
    <t>407-7(b)</t>
  </si>
  <si>
    <t>Supply and Fabrication of Permanent Lining</t>
  </si>
  <si>
    <t>PACKAGE 7 LOT-1</t>
  </si>
  <si>
    <t xml:space="preserve"> REHABILITATION, IMPROMENT AND CONSTRUCTION OF ROAD FROM NISHKO BRDIGE TO SHAHGROOM TIRCH  ROAD DISTRICT CHITRAL (TOTAL LENGTH 30.00KM)(RRD-N-CHT-6)</t>
  </si>
  <si>
    <t>BILL NO: 7 GENERAL ITEMS</t>
  </si>
  <si>
    <t xml:space="preserve"> REHABILITATION, IMPROMENT AND CONSTRUCTION OF ROAD FROM RECH ROAD DISTRICT CHITRAL (TOTAL LENGTH 12.30KM)(RRD-N-CHT-7)</t>
  </si>
  <si>
    <t>TOTAL AMOUNT
N-CHT-6</t>
  </si>
  <si>
    <t>TOTAL AMOUNT
N-CHT-7</t>
  </si>
  <si>
    <t>Unit Rate (Rs)
in Words</t>
  </si>
  <si>
    <t>SIW-16
401h</t>
  </si>
  <si>
    <t>Excavate Unsuitable / Surplus Common Material</t>
  </si>
  <si>
    <t xml:space="preserve">Excavate Unsuitable / Surplus Soft Rock Material </t>
  </si>
  <si>
    <t xml:space="preserve">Excavate Unsuitable / Surplus Medium Rock Material </t>
  </si>
  <si>
    <t xml:space="preserve">Excavate Unsuitable / Surplus Hard Rock Material </t>
  </si>
  <si>
    <t>106bi / di</t>
  </si>
  <si>
    <t>106bi / dii</t>
  </si>
  <si>
    <t>106biii / diii</t>
  </si>
  <si>
    <t>BILL # 4  (  RETAINING WALLS AND BREAST WALL)</t>
  </si>
  <si>
    <t>BILL # 4  (  RETAINING WALLS AND BREAST WALL )</t>
  </si>
  <si>
    <t>Cast-in-place, Reinforced Concrete Cylindrical Piles dia 910 to 1200 mm</t>
  </si>
  <si>
    <t>Concrete Class  'A 3' (ELEVATED) (Deck Slab, Diaphragm, Walkway and Barrier)</t>
  </si>
  <si>
    <t>FLOOD AFFECTED  ROADS IN DISTRICT CHITRAL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</si>
</sst>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2"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22"/>
      <name val="Times New Roman"/>
      <family val="1"/>
    </font>
    <font>
      <sz val="16"/>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n">
        <color indexed="64"/>
      </left>
      <right style="medium">
        <color indexed="64"/>
      </right>
      <top/>
      <bottom style="hair">
        <color indexed="64"/>
      </bottom>
      <diagonal/>
    </border>
    <border>
      <left style="medium">
        <color indexed="64"/>
      </left>
      <right style="thin">
        <color indexed="64"/>
      </right>
      <top style="medium">
        <color indexed="64"/>
      </top>
      <bottom style="dashed">
        <color indexed="64"/>
      </bottom>
      <diagonal/>
    </border>
    <border>
      <left style="thin">
        <color indexed="64"/>
      </left>
      <right style="thin">
        <color indexed="64"/>
      </right>
      <top style="medium">
        <color indexed="64"/>
      </top>
      <bottom style="dashed">
        <color indexed="64"/>
      </bottom>
      <diagonal/>
    </border>
    <border>
      <left style="thin">
        <color indexed="64"/>
      </left>
      <right style="medium">
        <color indexed="64"/>
      </right>
      <top style="medium">
        <color indexed="64"/>
      </top>
      <bottom style="dashed">
        <color indexed="64"/>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thin">
        <color indexed="64"/>
      </left>
      <right style="thin">
        <color indexed="64"/>
      </right>
      <top style="dashed">
        <color indexed="64"/>
      </top>
      <bottom/>
      <diagonal/>
    </border>
    <border>
      <left style="thin">
        <color indexed="64"/>
      </left>
      <right style="medium">
        <color indexed="64"/>
      </right>
      <top style="dashed">
        <color indexed="64"/>
      </top>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thin">
        <color indexed="64"/>
      </left>
      <right style="medium">
        <color indexed="64"/>
      </right>
      <top style="hair">
        <color indexed="64"/>
      </top>
      <bottom style="hair">
        <color indexed="64"/>
      </bottom>
      <diagonal/>
    </border>
    <border>
      <left style="medium">
        <color indexed="64"/>
      </left>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medium">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538">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0" xfId="0" applyFont="1" applyFill="1" applyAlignment="1">
      <alignment horizontal="justify" vertical="center" wrapText="1"/>
    </xf>
    <xf numFmtId="0" fontId="92" fillId="25" borderId="0" xfId="0" applyFont="1" applyFill="1" applyAlignment="1">
      <alignment horizontal="center" vertical="center"/>
    </xf>
    <xf numFmtId="4" fontId="88" fillId="25" borderId="0" xfId="0" applyNumberFormat="1" applyFont="1" applyFill="1" applyAlignment="1">
      <alignment horizontal="center" vertical="center" wrapText="1"/>
    </xf>
    <xf numFmtId="43" fontId="88" fillId="0" borderId="0" xfId="28" applyFont="1" applyFill="1" applyBorder="1" applyAlignment="1">
      <alignment vertical="center"/>
    </xf>
    <xf numFmtId="0" fontId="95" fillId="25" borderId="0" xfId="0" applyFont="1" applyFill="1" applyAlignment="1">
      <alignment horizontal="right" vertical="center" wrapText="1"/>
    </xf>
    <xf numFmtId="43" fontId="95" fillId="25" borderId="0" xfId="28" applyFont="1" applyFill="1" applyBorder="1" applyAlignment="1">
      <alignment vertical="center"/>
    </xf>
    <xf numFmtId="0" fontId="88" fillId="25" borderId="33" xfId="0" applyFont="1" applyFill="1" applyBorder="1" applyAlignment="1">
      <alignment horizontal="center" vertical="center" wrapText="1"/>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10" xfId="0" applyFont="1" applyFill="1" applyBorder="1" applyAlignment="1">
      <alignment horizontal="center" vertical="center" wrapText="1"/>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43" fontId="88" fillId="24" borderId="13" xfId="28" applyFont="1" applyFill="1" applyBorder="1" applyAlignment="1">
      <alignment horizontal="center" vertical="center"/>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2" fontId="88" fillId="25" borderId="12" xfId="0" applyNumberFormat="1" applyFont="1" applyFill="1" applyBorder="1" applyAlignment="1">
      <alignment horizontal="center" vertical="center" wrapText="1"/>
    </xf>
    <xf numFmtId="0" fontId="88" fillId="25" borderId="12" xfId="0" applyFont="1" applyFill="1" applyBorder="1" applyAlignment="1">
      <alignment horizontal="center" vertical="center"/>
    </xf>
    <xf numFmtId="43" fontId="95" fillId="27" borderId="32" xfId="28" applyFont="1" applyFill="1" applyBorder="1" applyAlignment="1">
      <alignment vertical="center"/>
    </xf>
    <xf numFmtId="4" fontId="88" fillId="25" borderId="48" xfId="0" applyNumberFormat="1" applyFont="1" applyFill="1" applyBorder="1" applyAlignment="1">
      <alignment horizontal="center" vertical="center" wrapText="1"/>
    </xf>
    <xf numFmtId="43" fontId="130" fillId="0" borderId="0" xfId="28" applyFont="1" applyAlignment="1">
      <alignment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25" borderId="42" xfId="0" applyNumberFormat="1" applyFont="1" applyFill="1" applyBorder="1" applyAlignment="1">
      <alignment horizontal="center" vertical="center" wrapText="1"/>
    </xf>
    <xf numFmtId="4" fontId="88" fillId="24" borderId="42" xfId="0" applyNumberFormat="1" applyFont="1" applyFill="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2" xfId="0" applyNumberFormat="1" applyFont="1" applyBorder="1" applyAlignment="1">
      <alignment horizontal="center" vertical="center" wrapText="1"/>
    </xf>
    <xf numFmtId="0" fontId="88" fillId="0" borderId="10" xfId="0" applyFont="1" applyBorder="1" applyAlignment="1">
      <alignment horizontal="center" vertical="center" wrapText="1"/>
    </xf>
    <xf numFmtId="4" fontId="88" fillId="0" borderId="41" xfId="0" applyNumberFormat="1" applyFont="1" applyBorder="1" applyAlignment="1">
      <alignment horizontal="justify" vertical="center" wrapText="1"/>
    </xf>
    <xf numFmtId="4" fontId="88" fillId="0" borderId="41" xfId="0" applyNumberFormat="1" applyFont="1" applyBorder="1" applyAlignment="1">
      <alignment horizontal="center" vertical="center"/>
    </xf>
    <xf numFmtId="4" fontId="88" fillId="25" borderId="78" xfId="0" applyNumberFormat="1" applyFont="1" applyFill="1" applyBorder="1" applyAlignment="1">
      <alignment horizontal="center" vertical="center" wrapText="1"/>
    </xf>
    <xf numFmtId="43" fontId="88" fillId="0" borderId="14" xfId="28" applyFont="1" applyFill="1" applyBorder="1" applyAlignment="1">
      <alignment horizontal="center" vertical="center"/>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48" fillId="46" borderId="29" xfId="28" applyFont="1" applyFill="1" applyBorder="1" applyAlignment="1">
      <alignment horizontal="center" vertical="center" wrapText="1"/>
    </xf>
    <xf numFmtId="43" fontId="84" fillId="46" borderId="30" xfId="28" applyFont="1" applyFill="1" applyBorder="1" applyAlignment="1">
      <alignment horizontal="center" vertical="center"/>
    </xf>
    <xf numFmtId="43" fontId="84" fillId="46" borderId="17" xfId="28" applyFont="1" applyFill="1" applyBorder="1" applyAlignment="1">
      <alignment horizontal="center" vertical="center" wrapText="1"/>
    </xf>
    <xf numFmtId="0" fontId="131" fillId="25" borderId="264" xfId="28" applyNumberFormat="1" applyFont="1" applyFill="1" applyBorder="1" applyAlignment="1">
      <alignment horizontal="center" vertical="center"/>
    </xf>
    <xf numFmtId="43" fontId="131" fillId="25" borderId="265" xfId="28" applyFont="1" applyFill="1" applyBorder="1" applyAlignment="1">
      <alignment horizontal="left" vertical="center"/>
    </xf>
    <xf numFmtId="43" fontId="121" fillId="0" borderId="265" xfId="28" applyFont="1" applyFill="1" applyBorder="1" applyAlignment="1">
      <alignment horizontal="center" vertical="center"/>
    </xf>
    <xf numFmtId="43" fontId="121" fillId="0" borderId="266" xfId="28" applyFont="1" applyFill="1" applyBorder="1" applyAlignment="1">
      <alignment horizontal="center" vertical="center"/>
    </xf>
    <xf numFmtId="0" fontId="131" fillId="25" borderId="267" xfId="28" applyNumberFormat="1" applyFont="1" applyFill="1" applyBorder="1" applyAlignment="1">
      <alignment horizontal="center" vertical="center"/>
    </xf>
    <xf numFmtId="43" fontId="131" fillId="25" borderId="268" xfId="28" applyFont="1" applyFill="1" applyBorder="1" applyAlignment="1">
      <alignment horizontal="left" vertical="center" wrapText="1"/>
    </xf>
    <xf numFmtId="43" fontId="121" fillId="0" borderId="268" xfId="28" applyFont="1" applyFill="1" applyBorder="1" applyAlignment="1">
      <alignment horizontal="center" vertical="center"/>
    </xf>
    <xf numFmtId="43" fontId="121" fillId="0" borderId="269" xfId="28" applyFont="1" applyFill="1" applyBorder="1" applyAlignment="1">
      <alignment horizontal="center" vertical="center"/>
    </xf>
    <xf numFmtId="43" fontId="131" fillId="25" borderId="268" xfId="28" applyFont="1" applyFill="1" applyBorder="1" applyAlignment="1">
      <alignment horizontal="left" vertical="center"/>
    </xf>
    <xf numFmtId="43" fontId="131" fillId="25" borderId="270" xfId="28" applyFont="1" applyFill="1" applyBorder="1" applyAlignment="1">
      <alignment horizontal="left" vertical="center" wrapText="1"/>
    </xf>
    <xf numFmtId="0" fontId="83" fillId="25" borderId="267" xfId="28" applyNumberFormat="1" applyFont="1" applyFill="1" applyBorder="1" applyAlignment="1">
      <alignment horizontal="center" vertical="center"/>
    </xf>
    <xf numFmtId="43" fontId="83" fillId="25" borderId="268" xfId="28" applyFont="1" applyFill="1" applyBorder="1" applyAlignment="1">
      <alignment horizontal="left" vertical="center"/>
    </xf>
    <xf numFmtId="43" fontId="94" fillId="0" borderId="269" xfId="28" applyFont="1" applyFill="1" applyBorder="1" applyAlignment="1">
      <alignment vertical="center"/>
    </xf>
    <xf numFmtId="43" fontId="83" fillId="25" borderId="268" xfId="28" applyFont="1" applyFill="1" applyBorder="1" applyAlignment="1">
      <alignment horizontal="left" vertical="center" wrapText="1"/>
    </xf>
    <xf numFmtId="166" fontId="121" fillId="0" borderId="269" xfId="28" applyNumberFormat="1" applyFont="1" applyFill="1" applyBorder="1" applyAlignment="1">
      <alignment vertical="center"/>
    </xf>
    <xf numFmtId="43" fontId="83" fillId="25" borderId="272" xfId="28" applyFont="1" applyFill="1" applyBorder="1" applyAlignment="1">
      <alignment horizontal="left" vertical="center" wrapText="1"/>
    </xf>
    <xf numFmtId="166" fontId="121" fillId="0" borderId="273" xfId="28" applyNumberFormat="1" applyFont="1" applyFill="1" applyBorder="1" applyAlignment="1">
      <alignment vertical="center"/>
    </xf>
    <xf numFmtId="0" fontId="83" fillId="25" borderId="274" xfId="28" applyNumberFormat="1" applyFont="1" applyFill="1" applyBorder="1" applyAlignment="1">
      <alignment horizontal="center" vertical="center"/>
    </xf>
    <xf numFmtId="43" fontId="83" fillId="25" borderId="275" xfId="28" applyFont="1" applyFill="1" applyBorder="1" applyAlignment="1">
      <alignment horizontal="left" vertical="center"/>
    </xf>
    <xf numFmtId="43" fontId="94" fillId="0" borderId="276" xfId="28" applyFont="1" applyFill="1" applyBorder="1" applyAlignment="1">
      <alignment vertical="center"/>
    </xf>
    <xf numFmtId="43" fontId="84" fillId="46"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94" fillId="0" borderId="263" xfId="28" applyFont="1" applyFill="1" applyBorder="1" applyAlignment="1">
      <alignment vertical="center"/>
    </xf>
    <xf numFmtId="43" fontId="94" fillId="0" borderId="277" xfId="28" applyFont="1" applyFill="1" applyBorder="1" applyAlignment="1">
      <alignment vertical="center"/>
    </xf>
    <xf numFmtId="43" fontId="121" fillId="0" borderId="277" xfId="28" applyFont="1" applyFill="1" applyBorder="1" applyAlignment="1">
      <alignment vertical="center"/>
    </xf>
    <xf numFmtId="0" fontId="88" fillId="25" borderId="25" xfId="0" applyFont="1" applyFill="1" applyBorder="1" applyAlignment="1">
      <alignment horizontal="center" vertical="center" wrapText="1"/>
    </xf>
    <xf numFmtId="43" fontId="88" fillId="0" borderId="25" xfId="28" applyFont="1" applyFill="1" applyBorder="1" applyAlignment="1">
      <alignment vertical="center"/>
    </xf>
    <xf numFmtId="0" fontId="88" fillId="0" borderId="16" xfId="0" applyFont="1" applyBorder="1" applyAlignment="1">
      <alignment horizontal="justify" vertical="center" wrapText="1"/>
    </xf>
    <xf numFmtId="2" fontId="88" fillId="25" borderId="16" xfId="0" applyNumberFormat="1" applyFont="1" applyFill="1" applyBorder="1" applyAlignment="1">
      <alignment horizontal="center" vertical="center"/>
    </xf>
    <xf numFmtId="43" fontId="88" fillId="0" borderId="16" xfId="28" applyFont="1" applyFill="1" applyBorder="1" applyAlignment="1">
      <alignment vertical="center"/>
    </xf>
    <xf numFmtId="0" fontId="88" fillId="25" borderId="16" xfId="0" applyFont="1" applyFill="1" applyBorder="1" applyAlignment="1">
      <alignment horizontal="center" vertical="center" wrapText="1"/>
    </xf>
    <xf numFmtId="43" fontId="88" fillId="0" borderId="16" xfId="28" applyFont="1" applyFill="1" applyBorder="1" applyAlignment="1">
      <alignment horizontal="center" vertical="center"/>
    </xf>
    <xf numFmtId="0" fontId="88" fillId="24" borderId="41" xfId="0" applyFont="1" applyFill="1" applyBorder="1" applyAlignment="1">
      <alignment horizontal="center" vertical="center" wrapText="1"/>
    </xf>
    <xf numFmtId="43" fontId="88" fillId="24" borderId="24" xfId="28" applyFont="1" applyFill="1" applyBorder="1" applyAlignment="1">
      <alignment horizontal="center" vertical="center"/>
    </xf>
    <xf numFmtId="0" fontId="92" fillId="25" borderId="24" xfId="0" applyFont="1" applyFill="1" applyBorder="1" applyAlignment="1">
      <alignment horizontal="center" vertical="center" wrapText="1"/>
    </xf>
    <xf numFmtId="43" fontId="88" fillId="0" borderId="24" xfId="28" applyFont="1" applyFill="1" applyBorder="1" applyAlignment="1">
      <alignment horizontal="center" vertical="center"/>
    </xf>
    <xf numFmtId="2" fontId="88" fillId="25" borderId="24" xfId="0" applyNumberFormat="1" applyFont="1" applyFill="1" applyBorder="1" applyAlignment="1">
      <alignment horizontal="center" vertical="center" wrapText="1"/>
    </xf>
    <xf numFmtId="0" fontId="88" fillId="25" borderId="24" xfId="0" applyFont="1" applyFill="1" applyBorder="1" applyAlignment="1">
      <alignment horizontal="center" vertical="center"/>
    </xf>
    <xf numFmtId="4" fontId="88" fillId="25" borderId="79" xfId="0" applyNumberFormat="1" applyFont="1" applyFill="1" applyBorder="1" applyAlignment="1">
      <alignment horizontal="center" vertical="center" wrapText="1"/>
    </xf>
    <xf numFmtId="43" fontId="88" fillId="0" borderId="25" xfId="28" applyFont="1" applyFill="1" applyBorder="1" applyAlignment="1">
      <alignment horizontal="center" vertical="center"/>
    </xf>
    <xf numFmtId="4" fontId="88" fillId="0" borderId="78" xfId="0" applyNumberFormat="1" applyFont="1" applyBorder="1" applyAlignment="1">
      <alignment horizontal="center" vertical="center" wrapText="1"/>
    </xf>
    <xf numFmtId="0" fontId="88" fillId="25" borderId="92" xfId="0" applyFont="1" applyFill="1" applyBorder="1" applyAlignment="1">
      <alignment horizontal="center" vertical="center" wrapText="1"/>
    </xf>
    <xf numFmtId="0" fontId="88" fillId="25" borderId="92" xfId="0" applyFont="1" applyFill="1" applyBorder="1" applyAlignment="1">
      <alignment horizontal="justify" vertical="center" wrapText="1"/>
    </xf>
    <xf numFmtId="0" fontId="92" fillId="25" borderId="92" xfId="0" applyFont="1" applyFill="1" applyBorder="1" applyAlignment="1">
      <alignment horizontal="center" vertical="center"/>
    </xf>
    <xf numFmtId="4" fontId="88" fillId="25" borderId="92" xfId="0" applyNumberFormat="1" applyFont="1" applyFill="1" applyBorder="1" applyAlignment="1">
      <alignment horizontal="center" vertical="center" wrapText="1"/>
    </xf>
    <xf numFmtId="4" fontId="88" fillId="25" borderId="93" xfId="0" applyNumberFormat="1" applyFont="1" applyFill="1" applyBorder="1" applyAlignment="1">
      <alignment horizontal="center" vertical="center" wrapText="1"/>
    </xf>
    <xf numFmtId="0" fontId="92" fillId="25" borderId="25" xfId="0" applyFont="1" applyFill="1" applyBorder="1" applyAlignment="1">
      <alignment horizontal="center" vertical="center" wrapText="1"/>
    </xf>
    <xf numFmtId="0" fontId="92" fillId="25" borderId="25" xfId="0" applyFont="1" applyFill="1" applyBorder="1" applyAlignment="1">
      <alignment horizontal="justify" vertical="center" wrapText="1"/>
    </xf>
    <xf numFmtId="4" fontId="88" fillId="0" borderId="79" xfId="0" applyNumberFormat="1" applyFont="1" applyBorder="1" applyAlignment="1">
      <alignment horizontal="center" vertical="center" wrapText="1"/>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43" fontId="95" fillId="25" borderId="74" xfId="28" applyFont="1" applyFill="1" applyBorder="1" applyAlignment="1">
      <alignment vertical="center"/>
    </xf>
    <xf numFmtId="43" fontId="78" fillId="25" borderId="0" xfId="28" applyFont="1" applyFill="1" applyAlignment="1">
      <alignment vertical="center"/>
    </xf>
    <xf numFmtId="0" fontId="83" fillId="25" borderId="278" xfId="28" applyNumberFormat="1" applyFont="1" applyFill="1" applyBorder="1" applyAlignment="1">
      <alignment horizontal="center" vertical="center"/>
    </xf>
    <xf numFmtId="0" fontId="83" fillId="25" borderId="60" xfId="28" applyNumberFormat="1" applyFont="1" applyFill="1" applyBorder="1" applyAlignment="1">
      <alignment horizontal="center" vertical="center"/>
    </xf>
    <xf numFmtId="43" fontId="83" fillId="25" borderId="279" xfId="28" applyFont="1" applyFill="1" applyBorder="1" applyAlignment="1">
      <alignment horizontal="left" vertical="center"/>
    </xf>
    <xf numFmtId="43" fontId="83" fillId="25" borderId="280" xfId="28" applyFont="1" applyFill="1" applyBorder="1" applyAlignment="1">
      <alignment horizontal="left" vertical="center" wrapText="1"/>
    </xf>
    <xf numFmtId="43" fontId="83" fillId="25" borderId="281" xfId="28" applyFont="1" applyFill="1" applyBorder="1" applyAlignment="1">
      <alignment horizontal="left" vertical="center"/>
    </xf>
    <xf numFmtId="43" fontId="83" fillId="25" borderId="281" xfId="28" applyFont="1" applyFill="1" applyBorder="1" applyAlignment="1">
      <alignment horizontal="left" vertical="center" wrapText="1"/>
    </xf>
    <xf numFmtId="43" fontId="83" fillId="25" borderId="282" xfId="28" applyFont="1" applyFill="1" applyBorder="1" applyAlignment="1">
      <alignment horizontal="left" vertical="center" wrapText="1"/>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7" fillId="45" borderId="22" xfId="28" applyFont="1" applyFill="1" applyBorder="1" applyAlignment="1">
      <alignment horizontal="right" vertical="center"/>
    </xf>
    <xf numFmtId="43" fontId="87" fillId="45" borderId="27" xfId="28" applyFont="1" applyFill="1" applyBorder="1" applyAlignment="1">
      <alignment horizontal="right" vertical="center"/>
    </xf>
    <xf numFmtId="43" fontId="87" fillId="0" borderId="22" xfId="28" applyFont="1" applyFill="1" applyBorder="1" applyAlignment="1">
      <alignment horizontal="center" vertical="center"/>
    </xf>
    <xf numFmtId="43" fontId="87" fillId="0" borderId="23" xfId="28" applyFont="1" applyFill="1" applyBorder="1" applyAlignment="1">
      <alignment horizontal="center" vertical="center"/>
    </xf>
    <xf numFmtId="43" fontId="87" fillId="0" borderId="27" xfId="28" applyFont="1" applyFill="1" applyBorder="1" applyAlignment="1">
      <alignment horizontal="center" vertical="center"/>
    </xf>
    <xf numFmtId="167" fontId="87" fillId="0" borderId="22" xfId="33" applyFont="1" applyFill="1" applyBorder="1" applyAlignment="1">
      <alignment horizontal="center" vertical="center" wrapText="1"/>
    </xf>
    <xf numFmtId="167" fontId="87" fillId="0" borderId="23" xfId="33" applyFont="1" applyFill="1" applyBorder="1" applyAlignment="1">
      <alignment horizontal="center" vertical="center" wrapText="1"/>
    </xf>
    <xf numFmtId="167" fontId="87" fillId="0" borderId="27" xfId="33" applyFont="1" applyFill="1" applyBorder="1" applyAlignment="1">
      <alignment horizontal="center" vertical="center" wrapText="1"/>
    </xf>
    <xf numFmtId="43" fontId="87" fillId="0" borderId="22" xfId="28" applyFont="1" applyFill="1" applyBorder="1" applyAlignment="1">
      <alignment horizontal="center" vertical="center" wrapText="1"/>
    </xf>
    <xf numFmtId="43" fontId="87" fillId="0" borderId="23" xfId="28" applyFont="1" applyFill="1" applyBorder="1" applyAlignment="1">
      <alignment horizontal="center" vertical="center" wrapText="1"/>
    </xf>
    <xf numFmtId="43" fontId="87" fillId="0" borderId="27" xfId="28" applyFont="1" applyFill="1" applyBorder="1" applyAlignment="1">
      <alignment horizontal="center" vertical="center" wrapText="1"/>
    </xf>
    <xf numFmtId="43" fontId="87" fillId="0" borderId="22" xfId="28" applyFont="1" applyBorder="1" applyAlignment="1">
      <alignment horizontal="center" vertical="center"/>
    </xf>
    <xf numFmtId="43" fontId="87" fillId="0" borderId="23" xfId="28" applyFont="1" applyBorder="1" applyAlignment="1">
      <alignment horizontal="center" vertical="center"/>
    </xf>
    <xf numFmtId="43" fontId="87" fillId="0" borderId="27" xfId="28" applyFont="1" applyBorder="1" applyAlignment="1">
      <alignment horizontal="center" vertical="center"/>
    </xf>
    <xf numFmtId="43" fontId="87" fillId="28" borderId="22" xfId="28" applyFont="1" applyFill="1" applyBorder="1" applyAlignment="1">
      <alignment horizontal="right" vertical="center"/>
    </xf>
    <xf numFmtId="43" fontId="87" fillId="28" borderId="27" xfId="28" applyFont="1" applyFill="1" applyBorder="1" applyAlignment="1">
      <alignment horizontal="right" vertical="center"/>
    </xf>
    <xf numFmtId="43" fontId="84" fillId="45" borderId="17" xfId="28" applyFont="1" applyFill="1" applyBorder="1" applyAlignment="1">
      <alignment horizontal="right" vertical="center"/>
    </xf>
    <xf numFmtId="43" fontId="84" fillId="0" borderId="29" xfId="28" applyFont="1" applyFill="1" applyBorder="1" applyAlignment="1">
      <alignment horizontal="center" vertical="center"/>
    </xf>
    <xf numFmtId="43" fontId="84" fillId="0" borderId="31" xfId="28" applyFont="1" applyFill="1" applyBorder="1" applyAlignment="1">
      <alignment horizontal="center" vertical="center"/>
    </xf>
    <xf numFmtId="43" fontId="84" fillId="0" borderId="32" xfId="28" applyFont="1" applyFill="1" applyBorder="1" applyAlignment="1">
      <alignment horizontal="center" vertical="center"/>
    </xf>
    <xf numFmtId="167" fontId="84" fillId="0" borderId="29" xfId="33" applyFont="1" applyFill="1" applyBorder="1" applyAlignment="1">
      <alignment horizontal="center" vertical="center" wrapText="1"/>
    </xf>
    <xf numFmtId="167" fontId="84" fillId="0" borderId="31" xfId="33" applyFont="1" applyFill="1" applyBorder="1" applyAlignment="1">
      <alignment horizontal="center" vertical="center" wrapText="1"/>
    </xf>
    <xf numFmtId="167" fontId="84" fillId="0" borderId="32" xfId="33" applyFont="1" applyFill="1" applyBorder="1" applyAlignment="1">
      <alignment horizontal="center" vertical="center" wrapText="1"/>
    </xf>
    <xf numFmtId="43" fontId="84" fillId="0" borderId="29" xfId="28" applyFont="1" applyFill="1" applyBorder="1" applyAlignment="1">
      <alignment horizontal="center" vertical="center" wrapText="1"/>
    </xf>
    <xf numFmtId="43" fontId="84" fillId="0" borderId="31" xfId="28" applyFont="1" applyFill="1" applyBorder="1" applyAlignment="1">
      <alignment horizontal="center" vertical="center" wrapText="1"/>
    </xf>
    <xf numFmtId="43" fontId="84" fillId="0" borderId="32" xfId="28" applyFont="1" applyFill="1" applyBorder="1" applyAlignment="1">
      <alignment horizontal="center" vertical="center" wrapText="1"/>
    </xf>
    <xf numFmtId="43" fontId="84" fillId="0" borderId="29" xfId="28" applyFont="1" applyBorder="1" applyAlignment="1">
      <alignment horizontal="center" vertical="center"/>
    </xf>
    <xf numFmtId="43" fontId="84" fillId="0" borderId="31" xfId="28" applyFont="1" applyBorder="1" applyAlignment="1">
      <alignment horizontal="center" vertical="center"/>
    </xf>
    <xf numFmtId="43" fontId="84" fillId="0" borderId="32" xfId="28" applyFont="1" applyBorder="1" applyAlignment="1">
      <alignment horizontal="center" vertical="center"/>
    </xf>
    <xf numFmtId="43" fontId="84" fillId="28" borderId="17" xfId="28" applyFont="1" applyFill="1" applyBorder="1" applyAlignment="1">
      <alignment horizontal="right"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43" fontId="48" fillId="0" borderId="28" xfId="28" applyFont="1" applyFill="1" applyBorder="1" applyAlignment="1">
      <alignment horizontal="left" vertical="center"/>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7" xfId="0" applyFont="1" applyFill="1" applyBorder="1" applyAlignment="1">
      <alignment horizontal="right" vertical="center" wrapText="1"/>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0" borderId="17" xfId="28" applyFont="1" applyFill="1" applyBorder="1" applyAlignment="1">
      <alignment horizontal="center" vertical="center" wrapText="1"/>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43" fontId="95" fillId="0" borderId="28" xfId="28" applyFont="1" applyFill="1" applyBorder="1" applyAlignment="1">
      <alignment horizontal="left" vertical="center"/>
    </xf>
    <xf numFmtId="0" fontId="94" fillId="27" borderId="21" xfId="0" applyFont="1" applyFill="1" applyBorder="1" applyAlignment="1">
      <alignment horizontal="right" vertical="center" wrapText="1"/>
    </xf>
    <xf numFmtId="43" fontId="84" fillId="0" borderId="22" xfId="28" applyFont="1" applyFill="1" applyBorder="1" applyAlignment="1">
      <alignment horizontal="center" vertical="center"/>
    </xf>
    <xf numFmtId="43" fontId="84" fillId="0" borderId="23" xfId="28" applyFont="1" applyFill="1" applyBorder="1" applyAlignment="1">
      <alignment horizontal="center" vertical="center"/>
    </xf>
    <xf numFmtId="43" fontId="84" fillId="0" borderId="27" xfId="28" applyFont="1" applyFill="1" applyBorder="1" applyAlignment="1">
      <alignment horizontal="center" vertical="center"/>
    </xf>
    <xf numFmtId="43" fontId="84" fillId="0" borderId="22" xfId="28" applyFont="1" applyFill="1" applyBorder="1" applyAlignment="1">
      <alignment horizontal="center" vertical="center" wrapText="1"/>
    </xf>
    <xf numFmtId="43" fontId="84" fillId="0" borderId="23" xfId="28" applyFont="1" applyFill="1" applyBorder="1" applyAlignment="1">
      <alignment horizontal="center" vertical="center" wrapText="1"/>
    </xf>
    <xf numFmtId="43" fontId="84" fillId="0" borderId="27" xfId="28" applyFont="1" applyFill="1" applyBorder="1" applyAlignment="1">
      <alignment horizontal="center" vertical="center" wrapText="1"/>
    </xf>
    <xf numFmtId="43" fontId="84" fillId="0" borderId="22" xfId="28" applyFont="1" applyBorder="1" applyAlignment="1">
      <alignment horizontal="center" vertical="center"/>
    </xf>
    <xf numFmtId="43" fontId="84" fillId="0" borderId="23" xfId="28" applyFont="1" applyBorder="1" applyAlignment="1">
      <alignment horizontal="center" vertical="center"/>
    </xf>
    <xf numFmtId="43" fontId="84" fillId="0" borderId="27" xfId="28" applyFont="1" applyBorder="1" applyAlignment="1">
      <alignment horizontal="center"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84" fillId="0" borderId="0" xfId="28" applyFont="1" applyFill="1" applyBorder="1" applyAlignment="1">
      <alignment horizontal="left"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84" fillId="0" borderId="28" xfId="28" applyFont="1" applyFill="1" applyBorder="1" applyAlignment="1">
      <alignment horizontal="left" vertical="center"/>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0" xfId="28" applyFont="1" applyFill="1" applyBorder="1" applyAlignment="1">
      <alignment horizontal="center" vertical="center"/>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2" fontId="48" fillId="0" borderId="24" xfId="28" applyNumberFormat="1" applyFont="1" applyFill="1" applyBorder="1" applyAlignment="1">
      <alignment horizontal="center" vertical="center"/>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43" fontId="120" fillId="0" borderId="17" xfId="28" applyFont="1" applyFill="1" applyBorder="1" applyAlignment="1">
      <alignment horizontal="right"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120" fillId="0" borderId="90" xfId="28" applyFont="1" applyFill="1" applyBorder="1" applyAlignment="1">
      <alignment horizontal="right" vertical="center" wrapText="1"/>
    </xf>
    <xf numFmtId="43" fontId="117" fillId="0" borderId="0" xfId="28" applyFont="1" applyFill="1" applyBorder="1" applyAlignment="1">
      <alignment horizontal="center" vertical="center"/>
    </xf>
    <xf numFmtId="43" fontId="121" fillId="0" borderId="132" xfId="28" applyFont="1" applyFill="1" applyBorder="1" applyAlignment="1">
      <alignment horizontal="center" vertical="center" wrapText="1"/>
    </xf>
    <xf numFmtId="43" fontId="94"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6" fillId="25" borderId="24" xfId="0" applyFont="1" applyFill="1" applyBorder="1" applyAlignment="1">
      <alignment horizontal="left" vertical="center" wrapText="1"/>
    </xf>
    <xf numFmtId="0" fontId="7" fillId="25" borderId="24" xfId="0" applyFont="1" applyFill="1" applyBorder="1" applyAlignment="1">
      <alignment horizontal="left" wrapText="1"/>
    </xf>
    <xf numFmtId="0" fontId="6" fillId="25" borderId="24" xfId="0" applyFont="1" applyFill="1" applyBorder="1" applyAlignment="1">
      <alignment horizontal="left" wrapText="1"/>
    </xf>
    <xf numFmtId="0" fontId="7" fillId="0" borderId="24" xfId="0" applyFont="1" applyBorder="1" applyAlignment="1">
      <alignment horizontal="center" vertical="center"/>
    </xf>
    <xf numFmtId="0" fontId="40" fillId="0" borderId="0" xfId="0" applyFont="1" applyAlignment="1">
      <alignment horizontal="center"/>
    </xf>
    <xf numFmtId="0" fontId="12" fillId="0" borderId="0" xfId="0" applyFont="1" applyAlignment="1">
      <alignment horizontal="center"/>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0" fontId="102" fillId="25" borderId="81" xfId="0" applyFont="1" applyFill="1" applyBorder="1" applyAlignment="1">
      <alignment horizontal="center" vertical="center"/>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2" fillId="25" borderId="83" xfId="0" applyFont="1" applyFill="1" applyBorder="1" applyAlignment="1">
      <alignment horizontal="center" vertical="center"/>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6" fillId="0" borderId="0" xfId="28" applyFont="1" applyFill="1" applyAlignment="1">
      <alignment horizontal="center" vertical="center" wrapText="1"/>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6" fillId="0" borderId="0" xfId="28" applyFont="1" applyFill="1" applyBorder="1" applyAlignment="1">
      <alignment horizontal="left"/>
    </xf>
    <xf numFmtId="43" fontId="13" fillId="0" borderId="0" xfId="28" applyFont="1" applyBorder="1" applyAlignment="1">
      <alignment horizontal="left"/>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10"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14" fillId="0" borderId="27" xfId="28" applyFont="1" applyFill="1" applyBorder="1" applyAlignment="1">
      <alignment horizontal="center" vertic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7" fillId="0" borderId="0" xfId="28" applyFont="1" applyFill="1" applyAlignment="1">
      <alignment horizontal="center"/>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41" fillId="0" borderId="0" xfId="28" applyFont="1" applyAlignment="1">
      <alignment horizontal="center"/>
    </xf>
    <xf numFmtId="43" fontId="40" fillId="0" borderId="0" xfId="28" applyFont="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xf numFmtId="43" fontId="88" fillId="0" borderId="31" xfId="28" applyNumberFormat="1" applyFont="1" applyBorder="1" applyAlignment="1">
      <alignment horizontal="center" vertical="center"/>
    </xf>
    <xf numFmtId="43" fontId="88" fillId="0" borderId="31" xfId="28" applyNumberFormat="1" applyFont="1" applyFill="1" applyBorder="1" applyAlignment="1">
      <alignment horizontal="center" vertical="center"/>
    </xf>
    <xf numFmtId="43" fontId="88" fillId="0" borderId="30" xfId="28" applyNumberFormat="1" applyFont="1" applyFill="1" applyBorder="1" applyAlignment="1">
      <alignment horizontal="center" vertical="center"/>
    </xf>
    <xf numFmtId="43" fontId="88" fillId="0" borderId="32" xfId="28" applyNumberFormat="1" applyFont="1" applyFill="1" applyBorder="1" applyAlignment="1">
      <alignment vertical="center"/>
    </xf>
    <xf numFmtId="43" fontId="95" fillId="27" borderId="32" xfId="28" applyNumberFormat="1" applyFont="1" applyFill="1" applyBorder="1" applyAlignment="1">
      <alignment vertical="center"/>
    </xf>
    <xf numFmtId="43" fontId="121" fillId="0" borderId="268" xfId="28" applyNumberFormat="1" applyFont="1" applyFill="1" applyBorder="1" applyAlignment="1">
      <alignment horizontal="center" vertical="center"/>
    </xf>
    <xf numFmtId="43" fontId="121" fillId="0" borderId="269" xfId="28" applyNumberFormat="1" applyFont="1" applyFill="1" applyBorder="1" applyAlignment="1">
      <alignment horizontal="center" vertical="center"/>
    </xf>
    <xf numFmtId="43" fontId="121" fillId="0" borderId="270" xfId="28" applyNumberFormat="1" applyFont="1" applyFill="1" applyBorder="1" applyAlignment="1">
      <alignment horizontal="center" vertical="center"/>
    </xf>
    <xf numFmtId="43" fontId="121" fillId="0" borderId="271" xfId="28" applyNumberFormat="1" applyFont="1" applyFill="1" applyBorder="1" applyAlignment="1">
      <alignment horizontal="center"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0.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6.xml"/><Relationship Id="rId139" Type="http://schemas.openxmlformats.org/officeDocument/2006/relationships/externalLink" Target="externalLinks/externalLink1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externalLink" Target="externalLinks/externalLink1.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12.xml"/><Relationship Id="rId14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2.xml"/><Relationship Id="rId135" Type="http://schemas.openxmlformats.org/officeDocument/2006/relationships/externalLink" Target="externalLinks/externalLink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externalLink" Target="externalLinks/externalLink13.xml"/><Relationship Id="rId14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3.xml"/><Relationship Id="rId136" Type="http://schemas.openxmlformats.org/officeDocument/2006/relationships/externalLink" Target="externalLinks/externalLink8.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1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styles" Target="styles.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 val="12CGOU"/>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cell r="J60"/>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cell r="J61"/>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cell r="J62"/>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cell r="J169"/>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cell r="J196"/>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cell r="J197"/>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cell r="J198"/>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cell r="J339"/>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cell r="J415"/>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cell r="J440"/>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cell r="J451"/>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cell r="J452"/>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cell r="J453"/>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cell r="J455"/>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cell r="J548"/>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cell r="J569"/>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cell r="J576"/>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cell r="J577"/>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cell r="J578"/>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cell r="J579"/>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cell r="J618"/>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cell r="J619"/>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cell r="J620"/>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cell r="J621"/>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cell r="J640"/>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cell r="J641"/>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cell r="J642"/>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cell r="J643"/>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cell r="J644"/>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cell r="J645"/>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cell r="J648"/>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cell r="J649"/>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cell r="J664"/>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cell r="J665"/>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cell r="J666"/>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cell r="J667"/>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cell r="J682"/>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cell r="J683"/>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cell r="J684"/>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cell r="J685"/>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cell r="J717"/>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cell r="J794"/>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cell r="J817"/>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cell r="J818"/>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cell r="J819"/>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cell r="J820"/>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cell r="J821"/>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cell r="J822"/>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cell r="J823"/>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cell r="J824"/>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cell r="J888"/>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cell r="J890"/>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cell r="J950"/>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cell r="J1045"/>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cell r="J1048"/>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cell r="J1049"/>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cell r="J1050"/>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cell r="J1051"/>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cell r="J1052"/>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cell r="J1053"/>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cell r="D1092">
            <v>1245</v>
          </cell>
          <cell r="E1092">
            <v>0</v>
          </cell>
          <cell r="F1092"/>
          <cell r="G1092">
            <v>1245</v>
          </cell>
          <cell r="H1092">
            <v>0</v>
          </cell>
          <cell r="I1092"/>
          <cell r="J1092"/>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cell r="J1110"/>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cell r="J1174"/>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cell r="J1177"/>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cell r="J1230"/>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cell r="J1239"/>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cell r="J1240"/>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cell r="J1241"/>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cell r="J1242"/>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cell r="J1243"/>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cell r="J1244"/>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cell r="J1339"/>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cell r="J1340"/>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cell r="J1341"/>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cell r="J1342"/>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cell r="J1343"/>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cell r="J1344"/>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cell r="J1345"/>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cell r="J1346"/>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cell r="J1347"/>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cell r="J1348"/>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cell r="J1349"/>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cell r="J1350"/>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cell r="J1351"/>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cell r="J1352"/>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cell r="J1353"/>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cell r="J1354"/>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cell r="J1355"/>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cell r="J1356"/>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cell r="J1357"/>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cell r="J1358"/>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cell r="J1359"/>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cell r="J1360"/>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cell r="J1361"/>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cell r="J1362"/>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cell r="J1363"/>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cell r="J1364"/>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cell r="J1365"/>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cell r="J1366"/>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cell r="J1367"/>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cell r="J1368"/>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cell r="J1369"/>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cell r="J1370"/>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cell r="J1371"/>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cell r="J1372"/>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cell r="J1373"/>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cell r="J1374"/>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cell r="J1375"/>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cell r="J1376"/>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cell r="J1377"/>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cell r="J1378"/>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cell r="J1379"/>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cell r="J1380"/>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cell r="J1381"/>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cell r="J1382"/>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cell r="J1383"/>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cell r="J1384"/>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cell r="J1385"/>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cell r="J1386"/>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cell r="J1387"/>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cell r="J1388"/>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cell r="J1389"/>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cell r="J1390"/>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cell r="J1391"/>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cell r="J1392"/>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cell r="J1393"/>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cell r="J1394"/>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cell r="J1395"/>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cell r="J1396"/>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cell r="J1397"/>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cell r="J1398"/>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cell r="J1399"/>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cell r="J1400"/>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cell r="J1401"/>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cell r="J1402"/>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cell r="J1403"/>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cell r="J1404"/>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cell r="J1405"/>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cell r="J1406"/>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cell r="J1407"/>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cell r="J1408"/>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cell r="J1409"/>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cell r="J1410"/>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cell r="J1411"/>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cell r="J1412"/>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cell r="J1413"/>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cell r="J1414"/>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cell r="J1415"/>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cell r="J1416"/>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cell r="J1417"/>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cell r="J1418"/>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cell r="J1419"/>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cell r="J1420"/>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cell r="J1421"/>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cell r="J1422"/>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cell r="J1423"/>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cell r="J1424"/>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cell r="J1425"/>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cell r="J1426"/>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cell r="J1427"/>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cell r="J1428"/>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cell r="J1429"/>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cell r="J1430"/>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cell r="J1431"/>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cell r="J1432"/>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cell r="J1433"/>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cell r="J1434"/>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cell r="J1435"/>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cell r="J1436"/>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cell r="J1437"/>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cell r="J1438"/>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cell r="J1439"/>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cell r="J1440"/>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cell r="J1441"/>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cell r="J1442"/>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cell r="J1443"/>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cell r="J1444"/>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cell r="J1445"/>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cell r="J1446"/>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cell r="J1447"/>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cell r="J1448"/>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cell r="J1449"/>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cell r="J1450"/>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cell r="J1451"/>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cell r="J1452"/>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cell r="J1453"/>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cell r="J1454"/>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cell r="J1455"/>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cell r="J1456"/>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cell r="J1457"/>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cell r="J1458"/>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cell r="J1459"/>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cell r="J1460"/>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cell r="J1461"/>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cell r="J1462"/>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cell r="J1463"/>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cell r="J1464"/>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cell r="J1465"/>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cell r="J1466"/>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cell r="J1467"/>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cell r="J1468"/>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cell r="J1469"/>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cell r="J1470"/>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cell r="J1471"/>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cell r="J1472"/>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cell r="J1473"/>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cell r="J1474"/>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cell r="J1475"/>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cell r="J1476"/>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cell r="J1477"/>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cell r="J1478"/>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cell r="J1479"/>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cell r="J1807"/>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cell r="J2137"/>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cell r="J2138"/>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cell r="J2161"/>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cell r="J2162"/>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cell r="J2163"/>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cell r="J2164"/>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cell r="J2165"/>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cell r="J2166"/>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cell r="J2167"/>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cell r="J2168"/>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cell r="J2169"/>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cell r="J2170"/>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cell r="J2171"/>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cell r="J2172"/>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cell r="J2173"/>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cell r="J2174"/>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cell r="J2175"/>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cell r="J2176"/>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cell r="J2177"/>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cell r="J2178"/>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cell r="J2179"/>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cell r="J2180"/>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cell r="J2181"/>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cell r="J2182"/>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cell r="J2183"/>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cell r="J2184"/>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cell r="J2185"/>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cell r="J2186"/>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cell r="J2187"/>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cell r="J2188"/>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cell r="J2189"/>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cell r="J2190"/>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cell r="J2191"/>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cell r="J2192"/>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cell r="J2193"/>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cell r="J2194"/>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cell r="J2195"/>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cell r="J2196"/>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cell r="J2197"/>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cell r="J2198"/>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cell r="J2199"/>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cell r="J2200"/>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cell r="J2201"/>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cell r="J2202"/>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cell r="J2203"/>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cell r="J2204"/>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cell r="J2205"/>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cell r="J2206"/>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cell r="J2207"/>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cell r="J2208"/>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cell r="J2209"/>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cell r="J2210"/>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cell r="J2211"/>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cell r="J2212"/>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cell r="J2223"/>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cell r="J2224"/>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cell r="J2225"/>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cell r="J2227"/>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cell r="J2230"/>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cell r="J2282"/>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cell r="J2301"/>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cell r="J2302"/>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cell r="J2303"/>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cell r="J2304"/>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cell r="J2308"/>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cell r="J2309"/>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cell r="J2310"/>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cell r="J2311"/>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cell r="J2318"/>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cell r="J2319"/>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cell r="J2320"/>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cell r="J2321"/>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cell r="J2329"/>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cell r="J2330"/>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cell r="J2331"/>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cell r="J2332"/>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cell r="J2333"/>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cell r="J2334"/>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cell r="J2335"/>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cell r="J2336"/>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cell r="J2337"/>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cell r="J2338"/>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cell r="J2339"/>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cell r="J2340"/>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cell r="J2341"/>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cell r="J2342"/>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cell r="J2347"/>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cell r="J2348"/>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cell r="J2349"/>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cell r="J2350"/>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cell r="J2351"/>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cell r="J2352"/>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cell r="J2353"/>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cell r="J2354"/>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cell r="J2355"/>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cell r="J2356"/>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cell r="J2357"/>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cell r="J2358"/>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cell r="J2359"/>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cell r="J2360"/>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cell r="J2361"/>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cell r="J2364"/>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cell r="J2369"/>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cell r="J2371"/>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cell r="J2372"/>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cell r="J2373"/>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cell r="J2376"/>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cell r="J2377"/>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cell r="J2378"/>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cell r="J2379"/>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cell r="J2380"/>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cell r="J2381"/>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cell r="J2382"/>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cell r="J2383"/>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cell r="J2384"/>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cell r="J2385"/>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cell r="J2386"/>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cell r="J2387"/>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cell r="J2388"/>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cell r="J2389"/>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cell r="J2390"/>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cell r="J2391"/>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cell r="J2392"/>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cell r="J2393"/>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cell r="J2394"/>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cell r="J2395"/>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cell r="J2396"/>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cell r="J2397"/>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cell r="J2398"/>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cell r="J2399"/>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cell r="J2436"/>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cell r="J2446"/>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cell r="J2447"/>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cell r="J2455"/>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cell r="J2458"/>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cell r="J2459"/>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cell r="J2464"/>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cell r="J2465"/>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cell r="J2467"/>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cell r="J2468"/>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cell r="J2469"/>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cell r="J2470"/>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cell r="J2471"/>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cell r="J2472"/>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cell r="J2473"/>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cell r="J2474"/>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cell r="J2475"/>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cell r="J2476"/>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cell r="J2477"/>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cell r="J2478"/>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cell r="J2479"/>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cell r="J2480"/>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cell r="J2482"/>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cell r="J2483"/>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cell r="J2484"/>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cell r="J2490"/>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cell r="J2491"/>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cell r="J2492"/>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cell r="J2495"/>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cell r="J2496"/>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cell r="J2497"/>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cell r="J2498"/>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cell r="J2499"/>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cell r="J2500"/>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cell r="J2501"/>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cell r="J2503"/>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cell r="J2504"/>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cell r="J2505"/>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cell r="J2507"/>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cell r="J2508"/>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cell r="J2509"/>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cell r="J2510"/>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cell r="J2511"/>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cell r="J2512"/>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cell r="J2513"/>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cell r="J2517"/>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cell r="J2518"/>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cell r="J2519"/>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cell r="J2520"/>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cell r="J2521"/>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cell r="J2522"/>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cell r="J2524"/>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cell r="J2526"/>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cell r="J2530"/>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cell r="J2531"/>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cell r="J2532"/>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cell r="J2535"/>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cell r="J2536"/>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cell r="J2537"/>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cell r="J2538"/>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cell r="J2540"/>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cell r="J2541"/>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cell r="J2542"/>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cell r="J2546"/>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cell r="J2547"/>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cell r="J2548"/>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cell r="J2549"/>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cell r="J2551"/>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cell r="J2552"/>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cell r="J2554"/>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cell r="J2556"/>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cell r="J2557"/>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cell r="J2558"/>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cell r="J2559"/>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cell r="J2560"/>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cell r="J2561"/>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cell r="J2562"/>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cell r="J2563"/>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cell r="J2574"/>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cell r="J2592"/>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cell r="J2595"/>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cell r="J2596"/>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cell r="J2597"/>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cell r="J2598"/>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cell r="J2599"/>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cell r="J2601"/>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cell r="J2602"/>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cell r="J2603"/>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cell r="J2604"/>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cell r="J2605"/>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cell r="J2606"/>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cell r="J2607"/>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cell r="J2608"/>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cell r="J2609"/>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cell r="J2611"/>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cell r="J2612"/>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cell r="J2613"/>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cell r="J2614"/>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cell r="J2615"/>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cell r="J2616"/>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cell r="J2617"/>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cell r="J2618"/>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cell r="J2619"/>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cell r="J2621"/>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cell r="J2622"/>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cell r="J2623"/>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cell r="J2624"/>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cell r="J2625"/>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cell r="J2626"/>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cell r="J2628"/>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cell r="J2629"/>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cell r="J2630"/>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cell r="J2631"/>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cell r="J2632"/>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cell r="J2633"/>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cell r="J2634"/>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cell r="J2635"/>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cell r="J2636"/>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cell r="J2637"/>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cell r="J2638"/>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cell r="J2639"/>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cell r="J2640"/>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cell r="J2641"/>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cell r="J2642"/>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cell r="J2643"/>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cell r="J2648"/>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cell r="J2649"/>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cell r="J2650"/>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cell r="J2651"/>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cell r="J2652"/>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cell r="J2653"/>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cell r="J2654"/>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cell r="J2655"/>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cell r="J2656"/>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cell r="J2657"/>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cell r="J2658"/>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cell r="J2659"/>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cell r="J2660"/>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cell r="J2661"/>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cell r="J2662"/>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cell r="J2663"/>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cell r="J2664"/>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cell r="J2665"/>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cell r="J2666"/>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cell r="J2667"/>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cell r="J2668"/>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cell r="J2669"/>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cell r="J2670"/>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cell r="J2671"/>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cell r="J2672"/>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cell r="J2673"/>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cell r="J2674"/>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cell r="J2675"/>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cell r="J2676"/>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cell r="J2677"/>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cell r="J2678"/>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cell r="J2679"/>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cell r="J2680"/>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cell r="J2681"/>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cell r="J2682"/>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cell r="J2683"/>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cell r="J2684"/>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cell r="J2685"/>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cell r="J2686"/>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cell r="J2687"/>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cell r="J2688"/>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cell r="J2791"/>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cell r="J2803"/>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cell r="J2854"/>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cell r="J2891"/>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cell r="J2892"/>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cell r="J2939"/>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cell r="J2940"/>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cell r="J2958"/>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cell r="J3013"/>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cell r="J3014"/>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cell r="J3162"/>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cell r="J3286"/>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cell r="J3287"/>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cell r="J3288"/>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cell r="J3289"/>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cell r="J3290"/>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cell r="J3291"/>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cell r="J3292"/>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cell r="J3293"/>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cell r="J3294"/>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cell r="J3804"/>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cell r="J3805"/>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cell r="J3806"/>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cell r="J3807"/>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cell r="J3808"/>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cell r="J3833"/>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cell r="J3834"/>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cell r="J3835"/>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cell r="J3843"/>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cell r="J3844"/>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cell r="J3845"/>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cell r="J3846"/>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cell r="J3847"/>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cell r="J3848"/>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cell r="J3849"/>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cell r="J3850"/>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cell r="J3851"/>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cell r="J3860"/>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cell r="J3861"/>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cell r="J3862"/>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cell r="J3863"/>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cell r="J3864"/>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cell r="J3865"/>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cell r="J3866"/>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cell r="J3867"/>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cell r="J3868"/>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cell r="J3869"/>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cell r="J3870"/>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cell r="J3871"/>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cell r="J3872"/>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cell r="J3873"/>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cell r="J3874"/>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cell r="J3875"/>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cell r="J3876"/>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cell r="J3877"/>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cell r="J3904"/>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cell r="J3905"/>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cell r="J3906"/>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cell r="J3907"/>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cell r="J3908"/>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cell r="J3909"/>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cell r="J3921"/>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cell r="J3922"/>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cell r="J3923"/>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cell r="J3924"/>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cell r="J3925"/>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cell r="J3926"/>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cell r="J3927"/>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cell r="J3928"/>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cell r="J3929"/>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cell r="J3930"/>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cell r="J3931"/>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cell r="J3932"/>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cell r="J3933"/>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cell r="J3934"/>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cell r="J3935"/>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cell r="J3936"/>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cell r="J3942"/>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cell r="J3943"/>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cell r="J3944"/>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cell r="J3945"/>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cell r="J3946"/>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cell r="J3947"/>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cell r="J3948"/>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cell r="J3949"/>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cell r="J3950"/>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cell r="J3951"/>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cell r="J3952"/>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cell r="J3953"/>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cell r="J3954"/>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cell r="J3955"/>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cell r="J3956"/>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cell r="J3957"/>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cell r="J3958"/>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cell r="J3959"/>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cell r="J3960"/>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cell r="J3961"/>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cell r="J3962"/>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cell r="J3963"/>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cell r="J3964"/>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cell r="J3965"/>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cell r="J3966"/>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cell r="J3967"/>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cell r="J3968"/>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cell r="J4051"/>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cell r="J4052"/>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cell r="J4080"/>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cell r="J4086"/>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cell r="J4087"/>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cell r="J4088"/>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cell r="J4089"/>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cell r="J4090"/>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cell r="J4091"/>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cell r="J4092"/>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cell r="J4093"/>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cell r="J4094"/>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cell r="J4095"/>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cell r="J4099"/>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cell r="J4100"/>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cell r="J4101"/>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cell r="J4104"/>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cell r="J4106"/>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cell r="J4109"/>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cell r="J4110"/>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cell r="J4111"/>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cell r="J4112"/>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cell r="J4113"/>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cell r="J4114"/>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cell r="J4115"/>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cell r="J4116"/>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cell r="J4117"/>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cell r="J4118"/>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cell r="J4119"/>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cell r="J4120"/>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cell r="J4121"/>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cell r="J4122"/>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cell r="J4123"/>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cell r="J4124"/>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cell r="J4208"/>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cell r="J4209"/>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cell r="J4210"/>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cell r="J4211"/>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cell r="J4212"/>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cell r="J4213"/>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cell r="J4214"/>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cell r="J4215"/>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cell r="J4216"/>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cell r="J4217"/>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cell r="J4218"/>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cell r="J4219"/>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cell r="J4220"/>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cell r="J4221"/>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cell r="J4222"/>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cell r="J4223"/>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cell r="J4224"/>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cell r="J4225"/>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cell r="J4226"/>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cell r="J4227"/>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cell r="J4228"/>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cell r="J4229"/>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cell r="J4230"/>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cell r="J4231"/>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cell r="J4232"/>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cell r="J4233"/>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cell r="J4234"/>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cell r="J4235"/>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cell r="J4236"/>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cell r="J4237"/>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cell r="J4238"/>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cell r="J4239"/>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cell r="J4240"/>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cell r="J4241"/>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cell r="J4242"/>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cell r="J4243"/>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cell r="J4244"/>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cell r="J4245"/>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cell r="J4246"/>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cell r="J4247"/>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cell r="J4248"/>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cell r="J4249"/>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cell r="J4250"/>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cell r="J4251"/>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cell r="J4252"/>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cell r="J4253"/>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cell r="J4254"/>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cell r="J4255"/>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cell r="J4256"/>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cell r="J4257"/>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cell r="J4258"/>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cell r="J4259"/>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cell r="J4260"/>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cell r="J4261"/>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cell r="J4262"/>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cell r="J4263"/>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cell r="J4264"/>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cell r="J4265"/>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cell r="J4266"/>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cell r="J4267"/>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cell r="J4268"/>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cell r="J4269"/>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cell r="J4270"/>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cell r="J4271"/>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cell r="J4272"/>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cell r="J4273"/>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cell r="J4274"/>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cell r="J4275"/>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cell r="J4276"/>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cell r="J4277"/>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cell r="J4278"/>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cell r="J4279"/>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cell r="J4280"/>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cell r="J4281"/>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cell r="J4282"/>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cell r="J4283"/>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cell r="J4284"/>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cell r="J4285"/>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cell r="J4288"/>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cell r="J4293"/>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cell r="J4294"/>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cell r="J4325"/>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cell r="J4326"/>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cell r="J4327"/>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cell r="J4343"/>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cell r="J4344"/>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cell r="J4345"/>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cell r="J4361"/>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cell r="J4419"/>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cell r="J4420"/>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cell r="J4421"/>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cell r="J4422"/>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cell r="J4423"/>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cell r="J4424"/>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cell r="J4425"/>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cell r="J4426"/>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cell r="J4427"/>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cell r="J4428"/>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cell r="J4429"/>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cell r="J4430"/>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cell r="J4431"/>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cell r="J4432"/>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cell r="J4433"/>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cell r="J4434"/>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cell r="J4435"/>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cell r="J4436"/>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cell r="J4437"/>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cell r="J4438"/>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cell r="J4439"/>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cell r="J4440"/>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cell r="J4441"/>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cell r="J4442"/>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cell r="J4443"/>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cell r="J4444"/>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cell r="J4445"/>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cell r="J4446"/>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cell r="J4447"/>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cell r="J4448"/>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cell r="J4449"/>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cell r="J4459"/>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cell r="J4461"/>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cell r="J4462"/>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cell r="J4463"/>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cell r="J4465"/>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cell r="J4472"/>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cell r="J4473"/>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cell r="J4474"/>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cell r="J4478"/>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cell r="J4479"/>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cell r="J4480"/>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cell r="J4481"/>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cell r="J4482"/>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cell r="J4483"/>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cell r="J4484"/>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cell r="J4485"/>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cell r="J4486"/>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cell r="J4487"/>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72" t="s">
        <v>191</v>
      </c>
      <c r="B1" s="1872"/>
      <c r="C1" s="1872"/>
      <c r="D1" s="1872"/>
      <c r="E1" s="1872"/>
      <c r="F1" s="28"/>
      <c r="G1" s="28"/>
      <c r="H1" s="28"/>
      <c r="I1" s="28"/>
      <c r="J1" s="28"/>
      <c r="K1" s="28"/>
      <c r="L1" s="28"/>
    </row>
    <row r="2" spans="1:256" s="29" customFormat="1" ht="18.75" customHeight="1" x14ac:dyDescent="0.25">
      <c r="A2" s="1872" t="s">
        <v>190</v>
      </c>
      <c r="B2" s="1872"/>
      <c r="C2" s="1872"/>
      <c r="D2" s="1872"/>
      <c r="E2" s="1872"/>
      <c r="F2" s="28"/>
      <c r="G2" s="28"/>
      <c r="H2" s="28"/>
      <c r="I2" s="28"/>
      <c r="J2" s="28"/>
      <c r="K2" s="28"/>
      <c r="L2" s="28"/>
    </row>
    <row r="3" spans="1:256" ht="26.1" customHeight="1" x14ac:dyDescent="0.25">
      <c r="A3" s="1875" t="s">
        <v>293</v>
      </c>
      <c r="B3" s="1875"/>
      <c r="C3" s="1875"/>
      <c r="D3" s="1875"/>
      <c r="E3" s="1875"/>
      <c r="F3" s="596"/>
      <c r="G3" s="596"/>
    </row>
    <row r="4" spans="1:256" ht="40.5" customHeight="1" x14ac:dyDescent="0.25">
      <c r="A4" s="1876" t="s">
        <v>311</v>
      </c>
      <c r="B4" s="1876"/>
      <c r="C4" s="1876"/>
      <c r="D4" s="1876"/>
      <c r="E4" s="1876"/>
      <c r="F4" s="597"/>
      <c r="G4" s="597"/>
    </row>
    <row r="5" spans="1:256" ht="26.1" customHeight="1" x14ac:dyDescent="0.25">
      <c r="A5" s="1875" t="s">
        <v>294</v>
      </c>
      <c r="B5" s="1875"/>
      <c r="C5" s="1875"/>
      <c r="D5" s="1875"/>
      <c r="E5" s="1875"/>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73" t="s">
        <v>314</v>
      </c>
      <c r="B11" s="1873"/>
      <c r="C11" s="1873"/>
      <c r="D11" s="1873"/>
      <c r="E11" s="1873"/>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74"/>
      <c r="F43" s="1874"/>
    </row>
    <row r="44" spans="1:7" x14ac:dyDescent="0.2">
      <c r="B44" s="576"/>
      <c r="C44" s="576"/>
    </row>
    <row r="46" spans="1:7" x14ac:dyDescent="0.2">
      <c r="B46" s="576"/>
      <c r="C46" s="576"/>
      <c r="E46" s="576"/>
      <c r="F46" s="576"/>
    </row>
    <row r="47" spans="1:7" x14ac:dyDescent="0.2">
      <c r="B47" s="576"/>
      <c r="C47" s="576"/>
      <c r="E47" s="1874"/>
      <c r="F47" s="1874"/>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72" t="s">
        <v>191</v>
      </c>
      <c r="B1" s="1872"/>
      <c r="C1" s="1872"/>
      <c r="D1" s="1872"/>
      <c r="E1" s="1872"/>
      <c r="F1" s="1872"/>
      <c r="G1" s="1872"/>
      <c r="H1" s="28"/>
      <c r="I1" s="28"/>
      <c r="J1" s="28"/>
      <c r="K1" s="28"/>
      <c r="L1" s="28"/>
    </row>
    <row r="2" spans="1:256" s="29" customFormat="1" ht="18.75" customHeight="1" x14ac:dyDescent="0.25">
      <c r="A2" s="1872" t="s">
        <v>190</v>
      </c>
      <c r="B2" s="1872"/>
      <c r="C2" s="1872"/>
      <c r="D2" s="1872"/>
      <c r="E2" s="1872"/>
      <c r="F2" s="1872"/>
      <c r="G2" s="1872"/>
      <c r="H2" s="28"/>
      <c r="I2" s="28"/>
      <c r="J2" s="28"/>
      <c r="K2" s="28"/>
      <c r="L2" s="28"/>
    </row>
    <row r="3" spans="1:256" ht="26.1" customHeight="1" x14ac:dyDescent="0.25">
      <c r="A3" s="1878" t="s">
        <v>293</v>
      </c>
      <c r="B3" s="1878"/>
      <c r="C3" s="1878"/>
      <c r="D3" s="1878"/>
      <c r="E3" s="1878"/>
      <c r="F3" s="1878"/>
      <c r="G3" s="1878"/>
    </row>
    <row r="4" spans="1:256" ht="40.5" customHeight="1" x14ac:dyDescent="0.25">
      <c r="A4" s="1877" t="s">
        <v>311</v>
      </c>
      <c r="B4" s="1877"/>
      <c r="C4" s="1877"/>
      <c r="D4" s="1877"/>
      <c r="E4" s="1877"/>
      <c r="F4" s="1877"/>
      <c r="G4" s="1877"/>
    </row>
    <row r="5" spans="1:256" ht="26.1" customHeight="1" x14ac:dyDescent="0.25">
      <c r="A5" s="525"/>
      <c r="B5" s="525"/>
      <c r="C5" s="1875" t="s">
        <v>294</v>
      </c>
      <c r="D5" s="1875"/>
      <c r="E5" s="1875"/>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73" t="s">
        <v>299</v>
      </c>
      <c r="B14" s="1873"/>
      <c r="C14" s="1873"/>
      <c r="D14" s="1873"/>
      <c r="E14" s="1873"/>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74"/>
      <c r="F40" s="1874"/>
    </row>
    <row r="41" spans="1:7" x14ac:dyDescent="0.2">
      <c r="B41" s="576"/>
      <c r="C41" s="576"/>
    </row>
    <row r="43" spans="1:7" x14ac:dyDescent="0.2">
      <c r="B43" s="576"/>
      <c r="C43" s="576"/>
      <c r="E43" s="576"/>
      <c r="F43" s="576"/>
    </row>
    <row r="44" spans="1:7" x14ac:dyDescent="0.2">
      <c r="B44" s="576"/>
      <c r="C44" s="576"/>
      <c r="E44" s="1874"/>
      <c r="F44" s="1874"/>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80" t="s">
        <v>450</v>
      </c>
      <c r="B1" s="1880"/>
      <c r="C1" s="1880"/>
      <c r="D1" s="1880"/>
    </row>
    <row r="2" spans="1:4" s="837" customFormat="1" ht="30.95" customHeight="1" x14ac:dyDescent="0.2">
      <c r="A2" s="1881" t="s">
        <v>12165</v>
      </c>
      <c r="B2" s="1881"/>
      <c r="C2" s="1881"/>
      <c r="D2" s="1881"/>
    </row>
    <row r="3" spans="1:4" s="837" customFormat="1" ht="30.95" customHeight="1" x14ac:dyDescent="0.2">
      <c r="A3" s="1881" t="s">
        <v>12252</v>
      </c>
      <c r="B3" s="1881"/>
      <c r="C3" s="1881"/>
      <c r="D3" s="1881"/>
    </row>
    <row r="4" spans="1:4" ht="30.95" customHeight="1" x14ac:dyDescent="0.2">
      <c r="A4" s="1882" t="s">
        <v>12164</v>
      </c>
      <c r="B4" s="1882"/>
      <c r="C4" s="1882"/>
      <c r="D4" s="1882"/>
    </row>
    <row r="5" spans="1:4" ht="30.95" customHeight="1" thickBot="1" x14ac:dyDescent="0.25">
      <c r="A5" s="1883" t="s">
        <v>65</v>
      </c>
      <c r="B5" s="1883"/>
      <c r="C5" s="1883"/>
      <c r="D5" s="1883"/>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N-CHT-6'!C8</f>
        <v>0</v>
      </c>
      <c r="D7" s="1734">
        <f t="shared" ref="D7:D14" si="0">SUM(C7:C7)</f>
        <v>0</v>
      </c>
    </row>
    <row r="8" spans="1:4" ht="36.6" customHeight="1" x14ac:dyDescent="0.2">
      <c r="A8" s="1735">
        <v>2</v>
      </c>
      <c r="B8" s="1736" t="s">
        <v>12173</v>
      </c>
      <c r="C8" s="1737">
        <f>'Summary N-CHT-6'!C9</f>
        <v>0</v>
      </c>
      <c r="D8" s="1738">
        <f t="shared" si="0"/>
        <v>0</v>
      </c>
    </row>
    <row r="9" spans="1:4" ht="36.6" customHeight="1" x14ac:dyDescent="0.2">
      <c r="A9" s="1739">
        <v>3</v>
      </c>
      <c r="B9" s="1740" t="s">
        <v>12174</v>
      </c>
      <c r="C9" s="1740">
        <f>'Summary N-CHT-6'!C10</f>
        <v>0</v>
      </c>
      <c r="D9" s="1738">
        <f t="shared" si="0"/>
        <v>0</v>
      </c>
    </row>
    <row r="10" spans="1:4" ht="36.6" customHeight="1" x14ac:dyDescent="0.2">
      <c r="A10" s="1735">
        <v>4</v>
      </c>
      <c r="B10" s="1736" t="s">
        <v>12175</v>
      </c>
      <c r="C10" s="1740">
        <f>'Summary N-CHT-6'!C11</f>
        <v>0</v>
      </c>
      <c r="D10" s="1738">
        <f t="shared" si="0"/>
        <v>0</v>
      </c>
    </row>
    <row r="11" spans="1:4" ht="36.6" customHeight="1" x14ac:dyDescent="0.2">
      <c r="A11" s="1739">
        <v>5</v>
      </c>
      <c r="B11" s="1736" t="s">
        <v>12307</v>
      </c>
      <c r="C11" s="1740">
        <f>'Summary N-CHT-6'!C13</f>
        <v>0</v>
      </c>
      <c r="D11" s="1738">
        <f t="shared" si="0"/>
        <v>0</v>
      </c>
    </row>
    <row r="12" spans="1:4" ht="36.6" customHeight="1" x14ac:dyDescent="0.2">
      <c r="A12" s="1735">
        <v>6</v>
      </c>
      <c r="B12" s="1740" t="s">
        <v>12176</v>
      </c>
      <c r="C12" s="1740">
        <f>'Summary N-CHT-6'!C13</f>
        <v>0</v>
      </c>
      <c r="D12" s="1738">
        <f t="shared" si="0"/>
        <v>0</v>
      </c>
    </row>
    <row r="13" spans="1:4" ht="36.6" customHeight="1" x14ac:dyDescent="0.2">
      <c r="A13" s="1739">
        <v>7</v>
      </c>
      <c r="B13" s="1736" t="s">
        <v>12177</v>
      </c>
      <c r="C13" s="1740">
        <f>'Summary N-CHT-6'!C14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79" t="s">
        <v>12150</v>
      </c>
      <c r="B15" s="1879"/>
      <c r="C15" s="1674">
        <f>SUM(C6:C14)</f>
        <v>0</v>
      </c>
      <c r="D15" s="1674">
        <f>SUM(D6:D14)</f>
        <v>0</v>
      </c>
    </row>
    <row r="16" spans="1:4" ht="46.5" customHeight="1" thickBot="1" x14ac:dyDescent="0.25">
      <c r="A16" s="1879" t="s">
        <v>12151</v>
      </c>
      <c r="B16" s="1879"/>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1"/>
  <sheetViews>
    <sheetView tabSelected="1" view="pageBreakPreview" zoomScale="70" zoomScaleNormal="80" zoomScaleSheetLayoutView="70" workbookViewId="0">
      <selection activeCell="E15" sqref="E15"/>
    </sheetView>
  </sheetViews>
  <sheetFormatPr defaultColWidth="9.140625" defaultRowHeight="12.75" x14ac:dyDescent="0.2"/>
  <cols>
    <col min="1" max="1" width="8.28515625" style="839" customWidth="1"/>
    <col min="2" max="2" width="82.28515625" style="839" customWidth="1"/>
    <col min="3" max="5" width="31.140625" style="839" customWidth="1"/>
    <col min="6" max="6" width="9.140625" style="839"/>
    <col min="7" max="7" width="20.5703125" style="839" bestFit="1" customWidth="1"/>
    <col min="8" max="16384" width="9.140625" style="839"/>
  </cols>
  <sheetData>
    <row r="1" spans="1:5" ht="32.25" customHeight="1" thickBot="1" x14ac:dyDescent="0.25">
      <c r="A1" s="1886" t="s">
        <v>450</v>
      </c>
      <c r="B1" s="1887"/>
      <c r="C1" s="1887"/>
      <c r="D1" s="1887"/>
      <c r="E1" s="1888"/>
    </row>
    <row r="2" spans="1:5" s="837" customFormat="1" ht="32.25" customHeight="1" thickBot="1" x14ac:dyDescent="0.25">
      <c r="A2" s="1889" t="s">
        <v>12138</v>
      </c>
      <c r="B2" s="1890"/>
      <c r="C2" s="1890"/>
      <c r="D2" s="1890"/>
      <c r="E2" s="1891"/>
    </row>
    <row r="3" spans="1:5" s="837" customFormat="1" ht="32.25" customHeight="1" thickBot="1" x14ac:dyDescent="0.25">
      <c r="A3" s="1889" t="s">
        <v>12357</v>
      </c>
      <c r="B3" s="1890"/>
      <c r="C3" s="1890"/>
      <c r="D3" s="1890"/>
      <c r="E3" s="1891"/>
    </row>
    <row r="4" spans="1:5" ht="32.25" customHeight="1" thickBot="1" x14ac:dyDescent="0.25">
      <c r="A4" s="1892" t="s">
        <v>12338</v>
      </c>
      <c r="B4" s="1893"/>
      <c r="C4" s="1893"/>
      <c r="D4" s="1893"/>
      <c r="E4" s="1894"/>
    </row>
    <row r="5" spans="1:5" ht="32.25" customHeight="1" thickBot="1" x14ac:dyDescent="0.25">
      <c r="A5" s="1895" t="s">
        <v>65</v>
      </c>
      <c r="B5" s="1896"/>
      <c r="C5" s="1896"/>
      <c r="D5" s="1896"/>
      <c r="E5" s="1897"/>
    </row>
    <row r="6" spans="1:5" ht="50.1" customHeight="1" thickBot="1" x14ac:dyDescent="0.25">
      <c r="A6" s="1808" t="s">
        <v>522</v>
      </c>
      <c r="B6" s="1809" t="s">
        <v>0</v>
      </c>
      <c r="C6" s="1810" t="s">
        <v>12342</v>
      </c>
      <c r="D6" s="1810" t="s">
        <v>12343</v>
      </c>
      <c r="E6" s="1810" t="s">
        <v>12171</v>
      </c>
    </row>
    <row r="7" spans="1:5" ht="39.950000000000003" customHeight="1" x14ac:dyDescent="0.2">
      <c r="A7" s="1811">
        <v>1</v>
      </c>
      <c r="B7" s="1812" t="s">
        <v>12172</v>
      </c>
      <c r="C7" s="1813">
        <f>'Summary N-CHT-6'!C8</f>
        <v>0</v>
      </c>
      <c r="D7" s="1813">
        <f>'Summary N-CHT-7'!C8</f>
        <v>0</v>
      </c>
      <c r="E7" s="1814">
        <f>SUM(C7:D7)</f>
        <v>0</v>
      </c>
    </row>
    <row r="8" spans="1:5" ht="39.950000000000003" customHeight="1" x14ac:dyDescent="0.2">
      <c r="A8" s="1815">
        <v>2</v>
      </c>
      <c r="B8" s="1816" t="s">
        <v>12173</v>
      </c>
      <c r="C8" s="1817">
        <f>'Summary N-CHT-6'!C9</f>
        <v>0</v>
      </c>
      <c r="D8" s="1817">
        <f>'Summary N-CHT-7'!C9</f>
        <v>0</v>
      </c>
      <c r="E8" s="1818">
        <f>SUM(C8:D8)</f>
        <v>0</v>
      </c>
    </row>
    <row r="9" spans="1:5" ht="39.950000000000003" customHeight="1" x14ac:dyDescent="0.2">
      <c r="A9" s="1815">
        <v>3</v>
      </c>
      <c r="B9" s="1819" t="s">
        <v>12328</v>
      </c>
      <c r="C9" s="1817">
        <f>'Summary N-CHT-6'!C10</f>
        <v>0</v>
      </c>
      <c r="D9" s="1817">
        <f>'Summary N-CHT-7'!C10</f>
        <v>0</v>
      </c>
      <c r="E9" s="1818">
        <f t="shared" ref="E9:E15" si="0">SUM(C9:D9)</f>
        <v>0</v>
      </c>
    </row>
    <row r="10" spans="1:5" ht="39.950000000000003" customHeight="1" x14ac:dyDescent="0.2">
      <c r="A10" s="1815">
        <v>4</v>
      </c>
      <c r="B10" s="1816" t="s">
        <v>12329</v>
      </c>
      <c r="C10" s="1817">
        <f>'Summary N-CHT-6'!C11</f>
        <v>0</v>
      </c>
      <c r="D10" s="1817">
        <f>'Summary N-CHT-7'!C11</f>
        <v>0</v>
      </c>
      <c r="E10" s="1818">
        <f t="shared" si="0"/>
        <v>0</v>
      </c>
    </row>
    <row r="11" spans="1:5" ht="39.950000000000003" customHeight="1" x14ac:dyDescent="0.2">
      <c r="A11" s="1815">
        <v>5</v>
      </c>
      <c r="B11" s="1816" t="s">
        <v>12327</v>
      </c>
      <c r="C11" s="1817">
        <f>'Summary N-CHT-6'!C12</f>
        <v>0</v>
      </c>
      <c r="D11" s="1817">
        <f>'Summary N-CHT-7'!C12</f>
        <v>0</v>
      </c>
      <c r="E11" s="1818">
        <f t="shared" si="0"/>
        <v>0</v>
      </c>
    </row>
    <row r="12" spans="1:5" ht="39.950000000000003" customHeight="1" x14ac:dyDescent="0.2">
      <c r="A12" s="1815">
        <v>6</v>
      </c>
      <c r="B12" s="1816" t="s">
        <v>12176</v>
      </c>
      <c r="C12" s="1817">
        <f>'Summary N-CHT-6'!C13</f>
        <v>0</v>
      </c>
      <c r="D12" s="1817">
        <f>'Summary N-CHT-7'!C13</f>
        <v>0</v>
      </c>
      <c r="E12" s="1818">
        <f t="shared" si="0"/>
        <v>0</v>
      </c>
    </row>
    <row r="13" spans="1:5" ht="39.950000000000003" customHeight="1" x14ac:dyDescent="0.2">
      <c r="A13" s="1815">
        <v>7</v>
      </c>
      <c r="B13" s="1816" t="s">
        <v>12177</v>
      </c>
      <c r="C13" s="1817">
        <f>'Summary N-CHT-6'!C14</f>
        <v>0</v>
      </c>
      <c r="D13" s="1817">
        <f>'Summary N-CHT-7'!C14</f>
        <v>0</v>
      </c>
      <c r="E13" s="1818">
        <f t="shared" si="0"/>
        <v>0</v>
      </c>
    </row>
    <row r="14" spans="1:5" ht="39.950000000000003" customHeight="1" x14ac:dyDescent="0.2">
      <c r="A14" s="1815">
        <v>8</v>
      </c>
      <c r="B14" s="1816" t="s">
        <v>12324</v>
      </c>
      <c r="C14" s="2534">
        <f>'Summary N-CHT-6'!C16</f>
        <v>168409038</v>
      </c>
      <c r="D14" s="2534">
        <f>'Summary N-CHT-7'!C15</f>
        <v>13980000</v>
      </c>
      <c r="E14" s="2535">
        <f>SUM(C14:D14)</f>
        <v>182389038</v>
      </c>
    </row>
    <row r="15" spans="1:5" ht="39.950000000000003" customHeight="1" thickBot="1" x14ac:dyDescent="0.25">
      <c r="A15" s="1815">
        <v>9</v>
      </c>
      <c r="B15" s="1820" t="s">
        <v>12340</v>
      </c>
      <c r="C15" s="2536">
        <f>' BOQ N-CHT-6'!G103</f>
        <v>168409038</v>
      </c>
      <c r="D15" s="2536"/>
      <c r="E15" s="2537">
        <f t="shared" si="0"/>
        <v>168409038</v>
      </c>
    </row>
    <row r="16" spans="1:5" s="840" customFormat="1" ht="50.1" customHeight="1" thickBot="1" x14ac:dyDescent="0.25">
      <c r="A16" s="1898" t="s">
        <v>12178</v>
      </c>
      <c r="B16" s="1899"/>
      <c r="C16" s="1674"/>
      <c r="D16" s="1674"/>
      <c r="E16" s="1674"/>
    </row>
    <row r="17" spans="1:5" ht="50.1" customHeight="1" thickBot="1" x14ac:dyDescent="0.25">
      <c r="A17" s="1884" t="s">
        <v>12180</v>
      </c>
      <c r="B17" s="1885"/>
      <c r="C17" s="1684"/>
      <c r="D17" s="1684"/>
      <c r="E17" s="1684"/>
    </row>
    <row r="18" spans="1:5" ht="30.75" hidden="1" customHeight="1" thickBot="1" x14ac:dyDescent="0.25"/>
    <row r="19" spans="1:5" ht="33" customHeight="1" x14ac:dyDescent="0.2"/>
    <row r="21" spans="1:5" ht="24.75" customHeight="1" x14ac:dyDescent="0.2"/>
  </sheetData>
  <mergeCells count="7">
    <mergeCell ref="A17:B17"/>
    <mergeCell ref="A1:E1"/>
    <mergeCell ref="A2:E2"/>
    <mergeCell ref="A3:E3"/>
    <mergeCell ref="A4:E4"/>
    <mergeCell ref="A5:E5"/>
    <mergeCell ref="A16:B16"/>
  </mergeCells>
  <printOptions horizontalCentered="1"/>
  <pageMargins left="0.2" right="0.2" top="1" bottom="0.75" header="0.3" footer="0.3"/>
  <pageSetup paperSize="9" scale="7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22"/>
  <sheetViews>
    <sheetView view="pageBreakPreview" zoomScale="70" zoomScaleNormal="80" zoomScaleSheetLayoutView="70" workbookViewId="0">
      <selection activeCell="C10" sqref="C10"/>
    </sheetView>
  </sheetViews>
  <sheetFormatPr defaultColWidth="9.140625" defaultRowHeight="12.75" x14ac:dyDescent="0.2"/>
  <cols>
    <col min="1" max="1" width="8.28515625" style="839" customWidth="1"/>
    <col min="2" max="2" width="87.85546875" style="839" bestFit="1" customWidth="1"/>
    <col min="3" max="3" width="43.42578125" style="839" customWidth="1"/>
    <col min="4" max="4" width="20.5703125" style="839" bestFit="1" customWidth="1"/>
    <col min="5" max="5" width="13.85546875" style="839" bestFit="1" customWidth="1"/>
    <col min="6" max="16384" width="9.140625" style="839"/>
  </cols>
  <sheetData>
    <row r="1" spans="1:3" ht="27.75" customHeight="1" thickBot="1" x14ac:dyDescent="0.25">
      <c r="A1" s="1901" t="s">
        <v>450</v>
      </c>
      <c r="B1" s="1902"/>
      <c r="C1" s="1903"/>
    </row>
    <row r="2" spans="1:3" s="837" customFormat="1" ht="33" customHeight="1" thickBot="1" x14ac:dyDescent="0.25">
      <c r="A2" s="1904" t="s">
        <v>12138</v>
      </c>
      <c r="B2" s="1905"/>
      <c r="C2" s="1906"/>
    </row>
    <row r="3" spans="1:3" s="837" customFormat="1" ht="41.25" customHeight="1" thickBot="1" x14ac:dyDescent="0.25">
      <c r="A3" s="1904" t="s">
        <v>12339</v>
      </c>
      <c r="B3" s="1905"/>
      <c r="C3" s="1906"/>
    </row>
    <row r="4" spans="1:3" s="837" customFormat="1" ht="33" customHeight="1" thickBot="1" x14ac:dyDescent="0.25">
      <c r="A4" s="1914" t="str">
        <f>Summary!A3</f>
        <v>FLOOD AFFECTED  ROADS IN DISTRICT CHITRAL</v>
      </c>
      <c r="B4" s="1915"/>
      <c r="C4" s="1916"/>
    </row>
    <row r="5" spans="1:3" ht="33" customHeight="1" thickBot="1" x14ac:dyDescent="0.25">
      <c r="A5" s="1907" t="str">
        <f>Summary!A4</f>
        <v>PACKAGE 7 LOT-1</v>
      </c>
      <c r="B5" s="1908"/>
      <c r="C5" s="1909"/>
    </row>
    <row r="6" spans="1:3" ht="33" customHeight="1" thickBot="1" x14ac:dyDescent="0.25">
      <c r="A6" s="1910" t="s">
        <v>65</v>
      </c>
      <c r="B6" s="1911"/>
      <c r="C6" s="1912"/>
    </row>
    <row r="7" spans="1:3" ht="50.1" customHeight="1" thickBot="1" x14ac:dyDescent="0.25">
      <c r="A7" s="1831" t="s">
        <v>522</v>
      </c>
      <c r="B7" s="1831" t="s">
        <v>0</v>
      </c>
      <c r="C7" s="1831" t="s">
        <v>12171</v>
      </c>
    </row>
    <row r="8" spans="1:3" ht="35.1" customHeight="1" x14ac:dyDescent="0.2">
      <c r="A8" s="1828">
        <v>1</v>
      </c>
      <c r="B8" s="1829" t="s">
        <v>12172</v>
      </c>
      <c r="C8" s="1830">
        <f>' BOQ N-CHT-6'!G20</f>
        <v>0</v>
      </c>
    </row>
    <row r="9" spans="1:3" ht="35.1" customHeight="1" x14ac:dyDescent="0.2">
      <c r="A9" s="1821">
        <v>2</v>
      </c>
      <c r="B9" s="1824" t="s">
        <v>12173</v>
      </c>
      <c r="C9" s="1823">
        <f>' BOQ N-CHT-6'!G27</f>
        <v>0</v>
      </c>
    </row>
    <row r="10" spans="1:3" ht="35.1" customHeight="1" x14ac:dyDescent="0.2">
      <c r="A10" s="1821">
        <v>3</v>
      </c>
      <c r="B10" s="1822" t="s">
        <v>12328</v>
      </c>
      <c r="C10" s="1823">
        <f>' BOQ N-CHT-6'!G40</f>
        <v>0</v>
      </c>
    </row>
    <row r="11" spans="1:3" ht="35.1" customHeight="1" x14ac:dyDescent="0.2">
      <c r="A11" s="1821">
        <v>4</v>
      </c>
      <c r="B11" s="1824" t="s">
        <v>12329</v>
      </c>
      <c r="C11" s="1823">
        <f>' BOQ N-CHT-6'!G49</f>
        <v>0</v>
      </c>
    </row>
    <row r="12" spans="1:3" ht="35.1" customHeight="1" x14ac:dyDescent="0.2">
      <c r="A12" s="1821">
        <v>5</v>
      </c>
      <c r="B12" s="1824" t="s">
        <v>12327</v>
      </c>
      <c r="C12" s="1823">
        <f>' BOQ N-CHT-6'!G71</f>
        <v>0</v>
      </c>
    </row>
    <row r="13" spans="1:3" ht="35.1" customHeight="1" x14ac:dyDescent="0.2">
      <c r="A13" s="1821">
        <v>6</v>
      </c>
      <c r="B13" s="1822" t="s">
        <v>12176</v>
      </c>
      <c r="C13" s="1823">
        <f>' BOQ N-CHT-6'!G82</f>
        <v>0</v>
      </c>
    </row>
    <row r="14" spans="1:3" ht="35.1" customHeight="1" x14ac:dyDescent="0.2">
      <c r="A14" s="1821">
        <v>7</v>
      </c>
      <c r="B14" s="1824" t="s">
        <v>12177</v>
      </c>
      <c r="C14" s="1823">
        <f>' BOQ N-CHT-6'!G95</f>
        <v>0</v>
      </c>
    </row>
    <row r="15" spans="1:3" ht="35.1" customHeight="1" x14ac:dyDescent="0.2">
      <c r="A15" s="1821">
        <v>8</v>
      </c>
      <c r="B15" s="1824" t="s">
        <v>12324</v>
      </c>
      <c r="C15" s="1825">
        <f>' BOQ N-CHT-6'!G99</f>
        <v>32620000</v>
      </c>
    </row>
    <row r="16" spans="1:3" ht="35.1" customHeight="1" thickBot="1" x14ac:dyDescent="0.25">
      <c r="A16" s="1821">
        <v>9</v>
      </c>
      <c r="B16" s="1826" t="s">
        <v>12340</v>
      </c>
      <c r="C16" s="1827">
        <f>' BOQ N-CHT-6'!G103</f>
        <v>168409038</v>
      </c>
    </row>
    <row r="17" spans="1:6" s="840" customFormat="1" ht="50.1" customHeight="1" thickBot="1" x14ac:dyDescent="0.25">
      <c r="A17" s="1913" t="s">
        <v>12178</v>
      </c>
      <c r="B17" s="1913"/>
      <c r="C17" s="1674"/>
    </row>
    <row r="18" spans="1:6" ht="50.1" customHeight="1" thickBot="1" x14ac:dyDescent="0.25">
      <c r="A18" s="1900" t="s">
        <v>12180</v>
      </c>
      <c r="B18" s="1900"/>
      <c r="C18" s="1684"/>
      <c r="D18" s="1792"/>
      <c r="E18" s="1792"/>
      <c r="F18" s="1792"/>
    </row>
    <row r="19" spans="1:6" ht="30.75" hidden="1" customHeight="1" thickBot="1" x14ac:dyDescent="0.25">
      <c r="C19" s="839">
        <f>55.3/14*16.5</f>
        <v>65.174999999999997</v>
      </c>
    </row>
    <row r="20" spans="1:6" ht="33" customHeight="1" x14ac:dyDescent="0.2"/>
    <row r="22" spans="1:6" ht="24.75" customHeight="1" x14ac:dyDescent="0.2"/>
  </sheetData>
  <mergeCells count="8">
    <mergeCell ref="A18:B18"/>
    <mergeCell ref="A1:C1"/>
    <mergeCell ref="A2:C2"/>
    <mergeCell ref="A3:C3"/>
    <mergeCell ref="A5:C5"/>
    <mergeCell ref="A6:C6"/>
    <mergeCell ref="A17:B17"/>
    <mergeCell ref="A4:C4"/>
  </mergeCells>
  <printOptions horizontalCentered="1"/>
  <pageMargins left="0.2" right="0.2" top="1.25" bottom="0.75" header="0.3" footer="0.3"/>
  <pageSetup paperSize="9" scale="7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03"/>
  <sheetViews>
    <sheetView view="pageBreakPreview" zoomScale="90" zoomScaleNormal="100" zoomScaleSheetLayoutView="90" workbookViewId="0">
      <selection activeCell="D12" sqref="D12"/>
    </sheetView>
  </sheetViews>
  <sheetFormatPr defaultColWidth="9.140625" defaultRowHeight="12.75" x14ac:dyDescent="0.2"/>
  <cols>
    <col min="1" max="1" width="13.7109375" style="842" customWidth="1"/>
    <col min="2" max="2" width="60.28515625" style="842" customWidth="1"/>
    <col min="3" max="3" width="8.7109375" style="842" customWidth="1"/>
    <col min="4" max="4" width="16" style="849" bestFit="1" customWidth="1"/>
    <col min="5" max="5" width="15.140625" style="842" bestFit="1" customWidth="1"/>
    <col min="6" max="6" width="24.140625" style="842" customWidth="1"/>
    <col min="7" max="7" width="21.42578125" style="842" bestFit="1" customWidth="1"/>
    <col min="8" max="16384" width="9.140625" style="842"/>
  </cols>
  <sheetData>
    <row r="1" spans="1:7" s="841" customFormat="1" ht="32.25" customHeight="1" thickBot="1" x14ac:dyDescent="0.25">
      <c r="A1" s="1921" t="s">
        <v>450</v>
      </c>
      <c r="B1" s="1921"/>
      <c r="C1" s="1921"/>
      <c r="D1" s="1921"/>
      <c r="E1" s="1921"/>
      <c r="F1" s="1921"/>
      <c r="G1" s="1921"/>
    </row>
    <row r="2" spans="1:7" s="841" customFormat="1" ht="32.25" customHeight="1" thickBot="1" x14ac:dyDescent="0.25">
      <c r="A2" s="1921" t="s">
        <v>12138</v>
      </c>
      <c r="B2" s="1921"/>
      <c r="C2" s="1921"/>
      <c r="D2" s="1921"/>
      <c r="E2" s="1921"/>
      <c r="F2" s="1921"/>
      <c r="G2" s="1921"/>
    </row>
    <row r="3" spans="1:7" ht="46.5" customHeight="1" thickBot="1" x14ac:dyDescent="0.25">
      <c r="A3" s="1921" t="str">
        <f>'Summary N-CHT-6'!A3:C3</f>
        <v xml:space="preserve"> REHABILITATION, IMPROMENT AND CONSTRUCTION OF ROAD FROM NISHKO BRDIGE TO SHAHGROOM TIRCH  ROAD DISTRICT CHITRAL (TOTAL LENGTH 30.00KM)(RRD-N-CHT-6)</v>
      </c>
      <c r="B3" s="1921"/>
      <c r="C3" s="1921"/>
      <c r="D3" s="1921"/>
      <c r="E3" s="1921"/>
      <c r="F3" s="1921"/>
      <c r="G3" s="1921"/>
    </row>
    <row r="4" spans="1:7" ht="28.5" customHeight="1" thickBot="1" x14ac:dyDescent="0.25">
      <c r="A4" s="1926" t="str">
        <f>Summary!A3</f>
        <v>FLOOD AFFECTED  ROADS IN DISTRICT CHITRAL</v>
      </c>
      <c r="B4" s="1927"/>
      <c r="C4" s="1927"/>
      <c r="D4" s="1927"/>
      <c r="E4" s="1927"/>
      <c r="F4" s="1927"/>
      <c r="G4" s="1928"/>
    </row>
    <row r="5" spans="1:7" ht="28.5" customHeight="1" thickBot="1" x14ac:dyDescent="0.25">
      <c r="A5" s="1925" t="str">
        <f>'Summary N-CHT-6'!A5:C5</f>
        <v>PACKAGE 7 LOT-1</v>
      </c>
      <c r="B5" s="1925"/>
      <c r="C5" s="1925"/>
      <c r="D5" s="1925"/>
      <c r="E5" s="1925"/>
      <c r="F5" s="1925"/>
      <c r="G5" s="1925"/>
    </row>
    <row r="6" spans="1:7" ht="28.5" customHeight="1" thickBot="1" x14ac:dyDescent="0.25">
      <c r="A6" s="1922" t="s">
        <v>12168</v>
      </c>
      <c r="B6" s="1922"/>
      <c r="C6" s="1922"/>
      <c r="D6" s="1922"/>
      <c r="E6" s="1922"/>
      <c r="F6" s="1922"/>
      <c r="G6" s="1922"/>
    </row>
    <row r="7" spans="1:7" ht="24.75" customHeight="1" thickBot="1" x14ac:dyDescent="0.25">
      <c r="A7" s="1923" t="s">
        <v>12243</v>
      </c>
      <c r="B7" s="1924" t="s">
        <v>0</v>
      </c>
      <c r="C7" s="1924" t="s">
        <v>2</v>
      </c>
      <c r="D7" s="1924" t="s">
        <v>9</v>
      </c>
      <c r="E7" s="1924"/>
      <c r="F7" s="1924"/>
      <c r="G7" s="1924"/>
    </row>
    <row r="8" spans="1:7" ht="33" customHeight="1" thickBot="1" x14ac:dyDescent="0.25">
      <c r="A8" s="1923"/>
      <c r="B8" s="1924"/>
      <c r="C8" s="1924"/>
      <c r="D8" s="1832" t="s">
        <v>77</v>
      </c>
      <c r="E8" s="1832" t="s">
        <v>12182</v>
      </c>
      <c r="F8" s="1832" t="s">
        <v>12344</v>
      </c>
      <c r="G8" s="1832" t="s">
        <v>12272</v>
      </c>
    </row>
    <row r="9" spans="1:7" ht="15" customHeight="1" x14ac:dyDescent="0.2">
      <c r="A9" s="1805"/>
      <c r="B9" s="1806"/>
      <c r="C9" s="1806"/>
      <c r="D9" s="1807"/>
      <c r="E9" s="1807"/>
      <c r="F9" s="1807"/>
      <c r="G9" s="1807"/>
    </row>
    <row r="10" spans="1:7" ht="30" customHeight="1" thickBot="1" x14ac:dyDescent="0.25">
      <c r="A10" s="1917" t="s">
        <v>12172</v>
      </c>
      <c r="B10" s="1917"/>
      <c r="C10" s="1917"/>
      <c r="D10" s="1917"/>
      <c r="E10" s="1917"/>
      <c r="F10" s="1917"/>
      <c r="G10" s="1917"/>
    </row>
    <row r="11" spans="1:7" ht="30" customHeight="1" x14ac:dyDescent="0.2">
      <c r="A11" s="1698">
        <v>101</v>
      </c>
      <c r="B11" s="1699" t="s">
        <v>12183</v>
      </c>
      <c r="C11" s="1700" t="s">
        <v>12184</v>
      </c>
      <c r="D11" s="1701">
        <v>49500</v>
      </c>
      <c r="E11" s="1701"/>
      <c r="F11" s="1701"/>
      <c r="G11" s="1702">
        <f t="shared" ref="G11:G12" si="0">(E11*D11)</f>
        <v>0</v>
      </c>
    </row>
    <row r="12" spans="1:7" ht="30" customHeight="1" x14ac:dyDescent="0.2">
      <c r="A12" s="1703">
        <v>104</v>
      </c>
      <c r="B12" s="1704" t="s">
        <v>12185</v>
      </c>
      <c r="C12" s="1705" t="s">
        <v>12184</v>
      </c>
      <c r="D12" s="1706">
        <v>49500</v>
      </c>
      <c r="E12" s="1707"/>
      <c r="F12" s="1707"/>
      <c r="G12" s="1708">
        <f t="shared" si="0"/>
        <v>0</v>
      </c>
    </row>
    <row r="13" spans="1:7" ht="30" customHeight="1" x14ac:dyDescent="0.2">
      <c r="A13" s="1703" t="s">
        <v>12188</v>
      </c>
      <c r="B13" s="1686" t="s">
        <v>12189</v>
      </c>
      <c r="C13" s="1705" t="s">
        <v>6461</v>
      </c>
      <c r="D13" s="1707">
        <v>32166.23</v>
      </c>
      <c r="E13" s="1707"/>
      <c r="F13" s="1707"/>
      <c r="G13" s="1708">
        <f t="shared" ref="G13:G19" si="1">(E13*D13)</f>
        <v>0</v>
      </c>
    </row>
    <row r="14" spans="1:7" ht="30" customHeight="1" x14ac:dyDescent="0.2">
      <c r="A14" s="1703" t="s">
        <v>12308</v>
      </c>
      <c r="B14" s="1704" t="s">
        <v>12309</v>
      </c>
      <c r="C14" s="1705" t="s">
        <v>6461</v>
      </c>
      <c r="D14" s="1706">
        <v>21444.15</v>
      </c>
      <c r="E14" s="1706"/>
      <c r="F14" s="1706"/>
      <c r="G14" s="1708">
        <f t="shared" si="1"/>
        <v>0</v>
      </c>
    </row>
    <row r="15" spans="1:7" ht="30" customHeight="1" x14ac:dyDescent="0.2">
      <c r="A15" s="1703" t="s">
        <v>12310</v>
      </c>
      <c r="B15" s="1686" t="s">
        <v>12346</v>
      </c>
      <c r="C15" s="1705" t="s">
        <v>6461</v>
      </c>
      <c r="D15" s="1707">
        <v>70074.28</v>
      </c>
      <c r="E15" s="1707"/>
      <c r="F15" s="1707"/>
      <c r="G15" s="1708">
        <f t="shared" si="1"/>
        <v>0</v>
      </c>
    </row>
    <row r="16" spans="1:7" ht="30" customHeight="1" x14ac:dyDescent="0.2">
      <c r="A16" s="1703" t="s">
        <v>12350</v>
      </c>
      <c r="B16" s="1686" t="s">
        <v>12349</v>
      </c>
      <c r="C16" s="1705" t="s">
        <v>6461</v>
      </c>
      <c r="D16" s="1707">
        <v>46716.19</v>
      </c>
      <c r="E16" s="1707"/>
      <c r="F16" s="1707"/>
      <c r="G16" s="1708">
        <f t="shared" si="1"/>
        <v>0</v>
      </c>
    </row>
    <row r="17" spans="1:7" ht="30" customHeight="1" x14ac:dyDescent="0.2">
      <c r="A17" s="1703" t="s">
        <v>12351</v>
      </c>
      <c r="B17" s="1686" t="s">
        <v>12348</v>
      </c>
      <c r="C17" s="1705" t="s">
        <v>6461</v>
      </c>
      <c r="D17" s="1707">
        <v>36098.870000000003</v>
      </c>
      <c r="E17" s="1707"/>
      <c r="F17" s="1707"/>
      <c r="G17" s="1708">
        <f t="shared" si="1"/>
        <v>0</v>
      </c>
    </row>
    <row r="18" spans="1:7" ht="30" customHeight="1" x14ac:dyDescent="0.2">
      <c r="A18" s="1703" t="s">
        <v>12352</v>
      </c>
      <c r="B18" s="1686" t="s">
        <v>12347</v>
      </c>
      <c r="C18" s="1705" t="s">
        <v>6461</v>
      </c>
      <c r="D18" s="1707">
        <v>59456.97</v>
      </c>
      <c r="E18" s="1707"/>
      <c r="F18" s="1707"/>
      <c r="G18" s="1708">
        <f t="shared" si="1"/>
        <v>0</v>
      </c>
    </row>
    <row r="19" spans="1:7" ht="30" customHeight="1" thickBot="1" x14ac:dyDescent="0.25">
      <c r="A19" s="1836" t="s">
        <v>12197</v>
      </c>
      <c r="B19" s="1722" t="s">
        <v>12198</v>
      </c>
      <c r="C19" s="1705" t="s">
        <v>12184</v>
      </c>
      <c r="D19" s="1706">
        <v>59400</v>
      </c>
      <c r="E19" s="1713"/>
      <c r="F19" s="1793"/>
      <c r="G19" s="1708">
        <f t="shared" si="1"/>
        <v>0</v>
      </c>
    </row>
    <row r="20" spans="1:7" ht="30" customHeight="1" thickBot="1" x14ac:dyDescent="0.25">
      <c r="A20" s="1918" t="s">
        <v>376</v>
      </c>
      <c r="B20" s="1919"/>
      <c r="C20" s="1919"/>
      <c r="D20" s="1919"/>
      <c r="E20" s="1919"/>
      <c r="F20" s="1920"/>
      <c r="G20" s="1714">
        <f>SUM(G11:G19)</f>
        <v>0</v>
      </c>
    </row>
    <row r="21" spans="1:7" ht="30" customHeight="1" x14ac:dyDescent="0.2">
      <c r="A21" s="1649"/>
      <c r="B21" s="1649"/>
      <c r="C21" s="1649"/>
      <c r="D21" s="1649"/>
      <c r="E21" s="1649"/>
      <c r="F21" s="1649"/>
      <c r="G21" s="1863"/>
    </row>
    <row r="22" spans="1:7" ht="30" customHeight="1" thickBot="1" x14ac:dyDescent="0.25">
      <c r="A22" s="1917" t="s">
        <v>12131</v>
      </c>
      <c r="B22" s="1917"/>
      <c r="C22" s="1917"/>
      <c r="D22" s="1917"/>
      <c r="E22" s="1917"/>
      <c r="F22" s="1917"/>
      <c r="G22" s="1917"/>
    </row>
    <row r="23" spans="1:7" ht="30" customHeight="1" x14ac:dyDescent="0.2">
      <c r="A23" s="1698">
        <v>201</v>
      </c>
      <c r="B23" s="1699" t="s">
        <v>12199</v>
      </c>
      <c r="C23" s="1700" t="s">
        <v>6461</v>
      </c>
      <c r="D23" s="1701">
        <v>26790</v>
      </c>
      <c r="E23" s="1701"/>
      <c r="F23" s="1701"/>
      <c r="G23" s="1702">
        <f t="shared" ref="G23:G26" si="2">(E23*D23)</f>
        <v>0</v>
      </c>
    </row>
    <row r="24" spans="1:7" ht="30" customHeight="1" x14ac:dyDescent="0.2">
      <c r="A24" s="1703" t="s">
        <v>12311</v>
      </c>
      <c r="B24" s="1686" t="s">
        <v>12312</v>
      </c>
      <c r="C24" s="1705" t="s">
        <v>6461</v>
      </c>
      <c r="D24" s="1707">
        <v>30158</v>
      </c>
      <c r="E24" s="1707"/>
      <c r="F24" s="1707"/>
      <c r="G24" s="1708">
        <f t="shared" si="2"/>
        <v>0</v>
      </c>
    </row>
    <row r="25" spans="1:7" ht="46.5" customHeight="1" x14ac:dyDescent="0.2">
      <c r="A25" s="1703" t="s">
        <v>12331</v>
      </c>
      <c r="B25" s="1704" t="s">
        <v>12322</v>
      </c>
      <c r="C25" s="1705" t="s">
        <v>12184</v>
      </c>
      <c r="D25" s="1707">
        <v>146755</v>
      </c>
      <c r="E25" s="1707"/>
      <c r="F25" s="1707"/>
      <c r="G25" s="1708">
        <f t="shared" si="2"/>
        <v>0</v>
      </c>
    </row>
    <row r="26" spans="1:7" ht="30" customHeight="1" thickBot="1" x14ac:dyDescent="0.25">
      <c r="A26" s="1836" t="s">
        <v>12244</v>
      </c>
      <c r="B26" s="1722" t="s">
        <v>12245</v>
      </c>
      <c r="C26" s="1753" t="s">
        <v>403</v>
      </c>
      <c r="D26" s="1713">
        <v>29302.000000000004</v>
      </c>
      <c r="E26" s="1713"/>
      <c r="F26" s="1713"/>
      <c r="G26" s="1837">
        <f t="shared" si="2"/>
        <v>0</v>
      </c>
    </row>
    <row r="27" spans="1:7" ht="30" customHeight="1" thickBot="1" x14ac:dyDescent="0.25">
      <c r="A27" s="1918" t="s">
        <v>376</v>
      </c>
      <c r="B27" s="1919"/>
      <c r="C27" s="1919"/>
      <c r="D27" s="1919"/>
      <c r="E27" s="1919"/>
      <c r="F27" s="1920"/>
      <c r="G27" s="1714">
        <f>SUM(G23:G26)</f>
        <v>0</v>
      </c>
    </row>
    <row r="28" spans="1:7" ht="30" customHeight="1" x14ac:dyDescent="0.2">
      <c r="A28" s="1649"/>
      <c r="B28" s="1649"/>
      <c r="C28" s="1649"/>
      <c r="D28" s="1649"/>
      <c r="E28" s="1649"/>
      <c r="F28" s="1649"/>
      <c r="G28" s="1863"/>
    </row>
    <row r="29" spans="1:7" ht="30" customHeight="1" thickBot="1" x14ac:dyDescent="0.25">
      <c r="A29" s="1917" t="s">
        <v>12330</v>
      </c>
      <c r="B29" s="1917"/>
      <c r="C29" s="1917"/>
      <c r="D29" s="1917"/>
      <c r="E29" s="1917"/>
      <c r="F29" s="1917"/>
      <c r="G29" s="1917"/>
    </row>
    <row r="30" spans="1:7" ht="30" customHeight="1" x14ac:dyDescent="0.2">
      <c r="A30" s="1715" t="s">
        <v>6455</v>
      </c>
      <c r="B30" s="1716" t="s">
        <v>12209</v>
      </c>
      <c r="C30" s="1717" t="s">
        <v>6461</v>
      </c>
      <c r="D30" s="1718">
        <v>1490</v>
      </c>
      <c r="E30" s="1701"/>
      <c r="F30" s="1701"/>
      <c r="G30" s="1702">
        <f t="shared" ref="G30:G39" si="3">(E30*D30)</f>
        <v>0</v>
      </c>
    </row>
    <row r="31" spans="1:7" ht="30" customHeight="1" x14ac:dyDescent="0.2">
      <c r="A31" s="1685" t="s">
        <v>6463</v>
      </c>
      <c r="B31" s="1704" t="s">
        <v>6464</v>
      </c>
      <c r="C31" s="1165" t="s">
        <v>6461</v>
      </c>
      <c r="D31" s="1706">
        <v>376</v>
      </c>
      <c r="E31" s="1706"/>
      <c r="F31" s="1706"/>
      <c r="G31" s="1708">
        <f t="shared" si="3"/>
        <v>0</v>
      </c>
    </row>
    <row r="32" spans="1:7" ht="30" customHeight="1" x14ac:dyDescent="0.2">
      <c r="A32" s="1685" t="s">
        <v>12274</v>
      </c>
      <c r="B32" s="1704" t="s">
        <v>12275</v>
      </c>
      <c r="C32" s="1165" t="s">
        <v>6461</v>
      </c>
      <c r="D32" s="1706">
        <v>1990</v>
      </c>
      <c r="E32" s="1707"/>
      <c r="F32" s="1707"/>
      <c r="G32" s="1708">
        <f t="shared" si="3"/>
        <v>0</v>
      </c>
    </row>
    <row r="33" spans="1:7" ht="30" customHeight="1" x14ac:dyDescent="0.2">
      <c r="A33" s="1685" t="s">
        <v>6472</v>
      </c>
      <c r="B33" s="1704" t="s">
        <v>6482</v>
      </c>
      <c r="C33" s="1165" t="s">
        <v>940</v>
      </c>
      <c r="D33" s="1706">
        <v>203.07</v>
      </c>
      <c r="E33" s="1707"/>
      <c r="F33" s="1707"/>
      <c r="G33" s="1708">
        <f t="shared" si="3"/>
        <v>0</v>
      </c>
    </row>
    <row r="34" spans="1:7" ht="30" customHeight="1" x14ac:dyDescent="0.2">
      <c r="A34" s="1685" t="s">
        <v>12276</v>
      </c>
      <c r="B34" s="1704" t="s">
        <v>12277</v>
      </c>
      <c r="C34" s="1165" t="s">
        <v>6461</v>
      </c>
      <c r="D34" s="1718">
        <v>6960</v>
      </c>
      <c r="E34" s="1707"/>
      <c r="F34" s="1794"/>
      <c r="G34" s="1784">
        <f t="shared" si="3"/>
        <v>0</v>
      </c>
    </row>
    <row r="35" spans="1:7" ht="30" customHeight="1" x14ac:dyDescent="0.2">
      <c r="A35" s="1685" t="s">
        <v>12278</v>
      </c>
      <c r="B35" s="1704" t="s">
        <v>12279</v>
      </c>
      <c r="C35" s="1165" t="s">
        <v>12184</v>
      </c>
      <c r="D35" s="1718">
        <v>12000</v>
      </c>
      <c r="E35" s="1707"/>
      <c r="F35" s="1794"/>
      <c r="G35" s="1784">
        <f t="shared" si="3"/>
        <v>0</v>
      </c>
    </row>
    <row r="36" spans="1:7" ht="30" customHeight="1" x14ac:dyDescent="0.2">
      <c r="A36" s="1685" t="s">
        <v>6489</v>
      </c>
      <c r="B36" s="1704" t="s">
        <v>12212</v>
      </c>
      <c r="C36" s="1165" t="s">
        <v>403</v>
      </c>
      <c r="D36" s="1706">
        <v>150</v>
      </c>
      <c r="E36" s="1707"/>
      <c r="F36" s="1707"/>
      <c r="G36" s="1708">
        <f t="shared" si="3"/>
        <v>0</v>
      </c>
    </row>
    <row r="37" spans="1:7" ht="30" customHeight="1" x14ac:dyDescent="0.2">
      <c r="A37" s="1685" t="s">
        <v>6487</v>
      </c>
      <c r="B37" s="1704" t="s">
        <v>12213</v>
      </c>
      <c r="C37" s="1165" t="s">
        <v>403</v>
      </c>
      <c r="D37" s="1706">
        <v>60</v>
      </c>
      <c r="E37" s="1707"/>
      <c r="F37" s="1707"/>
      <c r="G37" s="1708">
        <f t="shared" si="3"/>
        <v>0</v>
      </c>
    </row>
    <row r="38" spans="1:7" ht="30" customHeight="1" x14ac:dyDescent="0.2">
      <c r="A38" s="1685" t="s">
        <v>6483</v>
      </c>
      <c r="B38" s="1704" t="s">
        <v>12214</v>
      </c>
      <c r="C38" s="1165" t="s">
        <v>6461</v>
      </c>
      <c r="D38" s="1706">
        <v>351</v>
      </c>
      <c r="E38" s="1707"/>
      <c r="F38" s="1707"/>
      <c r="G38" s="1708">
        <f t="shared" si="3"/>
        <v>0</v>
      </c>
    </row>
    <row r="39" spans="1:7" ht="30" customHeight="1" thickBot="1" x14ac:dyDescent="0.25">
      <c r="A39" s="1685" t="s">
        <v>12216</v>
      </c>
      <c r="B39" s="1719" t="s">
        <v>12217</v>
      </c>
      <c r="C39" s="992" t="s">
        <v>6461</v>
      </c>
      <c r="D39" s="1707">
        <v>4001</v>
      </c>
      <c r="E39" s="1707"/>
      <c r="F39" s="1707"/>
      <c r="G39" s="1708">
        <f t="shared" si="3"/>
        <v>0</v>
      </c>
    </row>
    <row r="40" spans="1:7" ht="30" customHeight="1" thickBot="1" x14ac:dyDescent="0.25">
      <c r="A40" s="1918" t="s">
        <v>376</v>
      </c>
      <c r="B40" s="1919"/>
      <c r="C40" s="1919"/>
      <c r="D40" s="1919"/>
      <c r="E40" s="1919"/>
      <c r="F40" s="1920"/>
      <c r="G40" s="1714">
        <f>SUM(G30:G39)</f>
        <v>0</v>
      </c>
    </row>
    <row r="41" spans="1:7" s="1864" customFormat="1" ht="30" customHeight="1" x14ac:dyDescent="0.2">
      <c r="A41" s="1649"/>
      <c r="B41" s="1649"/>
      <c r="C41" s="1649"/>
      <c r="D41" s="1649"/>
      <c r="E41" s="1649"/>
      <c r="F41" s="1649"/>
      <c r="G41" s="1863"/>
    </row>
    <row r="42" spans="1:7" ht="30" customHeight="1" thickBot="1" x14ac:dyDescent="0.25">
      <c r="A42" s="1917" t="s">
        <v>12353</v>
      </c>
      <c r="B42" s="1917"/>
      <c r="C42" s="1917"/>
      <c r="D42" s="1917"/>
      <c r="E42" s="1917"/>
      <c r="F42" s="1917"/>
      <c r="G42" s="1917"/>
    </row>
    <row r="43" spans="1:7" ht="30" customHeight="1" x14ac:dyDescent="0.2">
      <c r="A43" s="1715" t="s">
        <v>6455</v>
      </c>
      <c r="B43" s="1716" t="s">
        <v>12209</v>
      </c>
      <c r="C43" s="1717" t="s">
        <v>6461</v>
      </c>
      <c r="D43" s="1718">
        <v>30168</v>
      </c>
      <c r="E43" s="1701"/>
      <c r="F43" s="1701"/>
      <c r="G43" s="1702">
        <f t="shared" ref="G43:G48" si="4">(E43*D43)</f>
        <v>0</v>
      </c>
    </row>
    <row r="44" spans="1:7" ht="30" customHeight="1" x14ac:dyDescent="0.2">
      <c r="A44" s="1685" t="s">
        <v>12218</v>
      </c>
      <c r="B44" s="1704" t="s">
        <v>6829</v>
      </c>
      <c r="C44" s="1165" t="s">
        <v>6461</v>
      </c>
      <c r="D44" s="1706">
        <v>6366</v>
      </c>
      <c r="E44" s="1707"/>
      <c r="F44" s="1707"/>
      <c r="G44" s="1708">
        <f t="shared" si="4"/>
        <v>0</v>
      </c>
    </row>
    <row r="45" spans="1:7" ht="30" customHeight="1" x14ac:dyDescent="0.2">
      <c r="A45" s="1685" t="s">
        <v>12219</v>
      </c>
      <c r="B45" s="1686" t="s">
        <v>7106</v>
      </c>
      <c r="C45" s="992" t="s">
        <v>6461</v>
      </c>
      <c r="D45" s="1707">
        <v>3371</v>
      </c>
      <c r="E45" s="1707"/>
      <c r="F45" s="1707"/>
      <c r="G45" s="1708">
        <f t="shared" si="4"/>
        <v>0</v>
      </c>
    </row>
    <row r="46" spans="1:7" ht="30" customHeight="1" x14ac:dyDescent="0.2">
      <c r="A46" s="1685" t="s">
        <v>12210</v>
      </c>
      <c r="B46" s="1686" t="s">
        <v>12211</v>
      </c>
      <c r="C46" s="1720" t="s">
        <v>6461</v>
      </c>
      <c r="D46" s="1707">
        <v>454</v>
      </c>
      <c r="E46" s="1707"/>
      <c r="F46" s="1707"/>
      <c r="G46" s="1708">
        <f t="shared" si="4"/>
        <v>0</v>
      </c>
    </row>
    <row r="47" spans="1:7" ht="30" customHeight="1" x14ac:dyDescent="0.2">
      <c r="A47" s="1685" t="s">
        <v>6463</v>
      </c>
      <c r="B47" s="1686" t="s">
        <v>6464</v>
      </c>
      <c r="C47" s="1720" t="s">
        <v>6461</v>
      </c>
      <c r="D47" s="1707">
        <v>6294</v>
      </c>
      <c r="E47" s="1707"/>
      <c r="F47" s="1707"/>
      <c r="G47" s="1708">
        <f t="shared" si="4"/>
        <v>0</v>
      </c>
    </row>
    <row r="48" spans="1:7" ht="30" customHeight="1" thickBot="1" x14ac:dyDescent="0.25">
      <c r="A48" s="1721" t="s">
        <v>12345</v>
      </c>
      <c r="B48" s="1722" t="s">
        <v>12280</v>
      </c>
      <c r="C48" s="1723" t="s">
        <v>6461</v>
      </c>
      <c r="D48" s="1713">
        <v>83152</v>
      </c>
      <c r="E48" s="1713"/>
      <c r="F48" s="1793"/>
      <c r="G48" s="1708">
        <f t="shared" si="4"/>
        <v>0</v>
      </c>
    </row>
    <row r="49" spans="1:7" ht="30" customHeight="1" thickBot="1" x14ac:dyDescent="0.25">
      <c r="A49" s="1918" t="s">
        <v>376</v>
      </c>
      <c r="B49" s="1919"/>
      <c r="C49" s="1919"/>
      <c r="D49" s="1919"/>
      <c r="E49" s="1919"/>
      <c r="F49" s="1920"/>
      <c r="G49" s="1714">
        <f>SUM(G43:G48)</f>
        <v>0</v>
      </c>
    </row>
    <row r="50" spans="1:7" ht="30" customHeight="1" x14ac:dyDescent="0.2">
      <c r="A50" s="1785"/>
      <c r="B50" s="1786"/>
      <c r="C50" s="1765"/>
      <c r="D50" s="1766"/>
      <c r="E50" s="1766"/>
      <c r="F50" s="1766"/>
      <c r="G50" s="1767"/>
    </row>
    <row r="51" spans="1:7" ht="30" customHeight="1" thickBot="1" x14ac:dyDescent="0.25">
      <c r="A51" s="843" t="s">
        <v>12323</v>
      </c>
      <c r="B51" s="843"/>
      <c r="C51" s="1768"/>
      <c r="D51" s="1768"/>
      <c r="E51" s="1768"/>
      <c r="F51" s="1768"/>
      <c r="G51" s="1769"/>
    </row>
    <row r="52" spans="1:7" ht="30" customHeight="1" x14ac:dyDescent="0.2">
      <c r="A52" s="1770" t="s">
        <v>12281</v>
      </c>
      <c r="B52" s="1771" t="s">
        <v>12282</v>
      </c>
      <c r="C52" s="1772" t="s">
        <v>6</v>
      </c>
      <c r="D52" s="1773">
        <v>3</v>
      </c>
      <c r="E52" s="1773"/>
      <c r="F52" s="1803"/>
      <c r="G52" s="1804">
        <f t="shared" ref="G52:G53" si="5">(E52*D52)</f>
        <v>0</v>
      </c>
    </row>
    <row r="53" spans="1:7" ht="30" customHeight="1" x14ac:dyDescent="0.2">
      <c r="A53" s="1775" t="s">
        <v>12283</v>
      </c>
      <c r="B53" s="1776" t="s">
        <v>12284</v>
      </c>
      <c r="C53" s="1777"/>
      <c r="D53" s="1778"/>
      <c r="E53" s="1778"/>
      <c r="F53" s="1796"/>
      <c r="G53" s="1779">
        <f t="shared" si="5"/>
        <v>0</v>
      </c>
    </row>
    <row r="54" spans="1:7" ht="30" customHeight="1" x14ac:dyDescent="0.2">
      <c r="A54" s="1726" t="s">
        <v>12285</v>
      </c>
      <c r="B54" s="1727" t="s">
        <v>12286</v>
      </c>
      <c r="C54" s="1165" t="s">
        <v>403</v>
      </c>
      <c r="D54" s="1706">
        <v>120</v>
      </c>
      <c r="E54" s="1718"/>
      <c r="F54" s="1795"/>
      <c r="G54" s="1774">
        <f>(E54*D54)</f>
        <v>0</v>
      </c>
    </row>
    <row r="55" spans="1:7" ht="30" customHeight="1" x14ac:dyDescent="0.2">
      <c r="A55" s="1726" t="s">
        <v>12287</v>
      </c>
      <c r="B55" s="1727" t="s">
        <v>12288</v>
      </c>
      <c r="C55" s="1165" t="s">
        <v>12289</v>
      </c>
      <c r="D55" s="1706">
        <v>3</v>
      </c>
      <c r="E55" s="1706"/>
      <c r="F55" s="1797"/>
      <c r="G55" s="1774">
        <f t="shared" ref="G55:G63" si="6">(E55*D55)</f>
        <v>0</v>
      </c>
    </row>
    <row r="56" spans="1:7" ht="30" customHeight="1" x14ac:dyDescent="0.2">
      <c r="A56" s="1685" t="s">
        <v>12290</v>
      </c>
      <c r="B56" s="1704" t="s">
        <v>12355</v>
      </c>
      <c r="C56" s="1165" t="s">
        <v>403</v>
      </c>
      <c r="D56" s="1706">
        <v>1125</v>
      </c>
      <c r="E56" s="1706"/>
      <c r="F56" s="1797"/>
      <c r="G56" s="1774">
        <f t="shared" si="6"/>
        <v>0</v>
      </c>
    </row>
    <row r="57" spans="1:7" ht="30" customHeight="1" x14ac:dyDescent="0.2">
      <c r="A57" s="1685" t="s">
        <v>6455</v>
      </c>
      <c r="B57" s="1727" t="s">
        <v>12209</v>
      </c>
      <c r="C57" s="1165" t="s">
        <v>6461</v>
      </c>
      <c r="D57" s="1706">
        <v>1472.63</v>
      </c>
      <c r="E57" s="1706"/>
      <c r="F57" s="1797"/>
      <c r="G57" s="1774">
        <f t="shared" si="6"/>
        <v>0</v>
      </c>
    </row>
    <row r="58" spans="1:7" ht="30" customHeight="1" x14ac:dyDescent="0.2">
      <c r="A58" s="1685" t="s">
        <v>6463</v>
      </c>
      <c r="B58" s="1727" t="s">
        <v>6464</v>
      </c>
      <c r="C58" s="1780" t="s">
        <v>6461</v>
      </c>
      <c r="D58" s="1706">
        <v>243.64</v>
      </c>
      <c r="E58" s="1706"/>
      <c r="F58" s="1797"/>
      <c r="G58" s="1774">
        <f t="shared" si="6"/>
        <v>0</v>
      </c>
    </row>
    <row r="59" spans="1:7" ht="30" customHeight="1" x14ac:dyDescent="0.2">
      <c r="A59" s="1726" t="s">
        <v>12291</v>
      </c>
      <c r="B59" s="1727" t="s">
        <v>6466</v>
      </c>
      <c r="C59" s="1165" t="s">
        <v>6461</v>
      </c>
      <c r="D59" s="1706">
        <v>1465.26</v>
      </c>
      <c r="E59" s="1706"/>
      <c r="F59" s="1797"/>
      <c r="G59" s="1774">
        <f t="shared" si="6"/>
        <v>0</v>
      </c>
    </row>
    <row r="60" spans="1:7" ht="30" customHeight="1" x14ac:dyDescent="0.2">
      <c r="A60" s="1685" t="s">
        <v>6472</v>
      </c>
      <c r="B60" s="1727" t="s">
        <v>6482</v>
      </c>
      <c r="C60" s="1165" t="s">
        <v>940</v>
      </c>
      <c r="D60" s="1706">
        <v>474.04</v>
      </c>
      <c r="E60" s="1706"/>
      <c r="F60" s="1797"/>
      <c r="G60" s="1774">
        <f t="shared" si="6"/>
        <v>0</v>
      </c>
    </row>
    <row r="61" spans="1:7" ht="30" customHeight="1" x14ac:dyDescent="0.2">
      <c r="A61" s="1685" t="str">
        <f>A39</f>
        <v>SIW-13</v>
      </c>
      <c r="B61" s="1704" t="s">
        <v>12292</v>
      </c>
      <c r="C61" s="1165" t="s">
        <v>6461</v>
      </c>
      <c r="D61" s="1706">
        <v>4161.5999999999995</v>
      </c>
      <c r="E61" s="1706"/>
      <c r="F61" s="1797"/>
      <c r="G61" s="1774">
        <f t="shared" si="6"/>
        <v>0</v>
      </c>
    </row>
    <row r="62" spans="1:7" ht="30" customHeight="1" x14ac:dyDescent="0.2">
      <c r="A62" s="1685" t="s">
        <v>12336</v>
      </c>
      <c r="B62" s="1727" t="s">
        <v>12337</v>
      </c>
      <c r="C62" s="1165" t="s">
        <v>6965</v>
      </c>
      <c r="D62" s="1791">
        <v>8679.51</v>
      </c>
      <c r="E62" s="1706"/>
      <c r="F62" s="1797"/>
      <c r="G62" s="1774">
        <f t="shared" si="6"/>
        <v>0</v>
      </c>
    </row>
    <row r="63" spans="1:7" ht="30" customHeight="1" x14ac:dyDescent="0.2">
      <c r="A63" s="1788" t="s">
        <v>12293</v>
      </c>
      <c r="B63" s="1727" t="s">
        <v>12306</v>
      </c>
      <c r="C63" s="1165" t="s">
        <v>12294</v>
      </c>
      <c r="D63" s="1706">
        <v>158400</v>
      </c>
      <c r="E63" s="1706"/>
      <c r="F63" s="1797"/>
      <c r="G63" s="1774">
        <f t="shared" si="6"/>
        <v>0</v>
      </c>
    </row>
    <row r="64" spans="1:7" ht="30" customHeight="1" x14ac:dyDescent="0.2">
      <c r="A64" s="1789" t="s">
        <v>12295</v>
      </c>
      <c r="B64" s="1686" t="s">
        <v>12296</v>
      </c>
      <c r="C64" s="1720" t="s">
        <v>6461</v>
      </c>
      <c r="D64" s="1707">
        <v>332.29</v>
      </c>
      <c r="E64" s="1707"/>
      <c r="F64" s="1794"/>
      <c r="G64" s="1774">
        <f t="shared" ref="G64:G70" si="7">(E64*D64)</f>
        <v>0</v>
      </c>
    </row>
    <row r="65" spans="1:7" ht="30" customHeight="1" x14ac:dyDescent="0.2">
      <c r="A65" s="1685" t="s">
        <v>12314</v>
      </c>
      <c r="B65" s="1704" t="s">
        <v>12297</v>
      </c>
      <c r="C65" s="1165" t="s">
        <v>403</v>
      </c>
      <c r="D65" s="1706">
        <v>400</v>
      </c>
      <c r="E65" s="1706"/>
      <c r="F65" s="1797"/>
      <c r="G65" s="1774">
        <f t="shared" si="7"/>
        <v>0</v>
      </c>
    </row>
    <row r="66" spans="1:7" ht="30" customHeight="1" x14ac:dyDescent="0.2">
      <c r="A66" s="1726" t="s">
        <v>12298</v>
      </c>
      <c r="B66" s="1727" t="s">
        <v>12299</v>
      </c>
      <c r="C66" s="1165" t="s">
        <v>6</v>
      </c>
      <c r="D66" s="1706">
        <v>104</v>
      </c>
      <c r="E66" s="1706"/>
      <c r="F66" s="1797"/>
      <c r="G66" s="1774">
        <f t="shared" si="7"/>
        <v>0</v>
      </c>
    </row>
    <row r="67" spans="1:7" ht="30" customHeight="1" x14ac:dyDescent="0.2">
      <c r="A67" s="1726" t="s">
        <v>12300</v>
      </c>
      <c r="B67" s="1727" t="s">
        <v>12356</v>
      </c>
      <c r="C67" s="1165" t="s">
        <v>6461</v>
      </c>
      <c r="D67" s="1707">
        <v>286.06</v>
      </c>
      <c r="E67" s="1707"/>
      <c r="F67" s="1794"/>
      <c r="G67" s="1774">
        <f t="shared" si="7"/>
        <v>0</v>
      </c>
    </row>
    <row r="68" spans="1:7" ht="30" customHeight="1" x14ac:dyDescent="0.2">
      <c r="A68" s="1685" t="s">
        <v>12315</v>
      </c>
      <c r="B68" s="1704" t="s">
        <v>12301</v>
      </c>
      <c r="C68" s="1165" t="s">
        <v>403</v>
      </c>
      <c r="D68" s="1707">
        <v>65.100000000000009</v>
      </c>
      <c r="E68" s="1706"/>
      <c r="F68" s="1797"/>
      <c r="G68" s="1774">
        <f t="shared" si="7"/>
        <v>0</v>
      </c>
    </row>
    <row r="69" spans="1:7" ht="30" customHeight="1" x14ac:dyDescent="0.2">
      <c r="A69" s="1685" t="s">
        <v>12332</v>
      </c>
      <c r="B69" s="1704" t="s">
        <v>12302</v>
      </c>
      <c r="C69" s="1165" t="s">
        <v>12303</v>
      </c>
      <c r="D69" s="1707">
        <v>14165.38</v>
      </c>
      <c r="E69" s="1706"/>
      <c r="F69" s="1797"/>
      <c r="G69" s="1774">
        <f t="shared" si="7"/>
        <v>0</v>
      </c>
    </row>
    <row r="70" spans="1:7" ht="30" customHeight="1" thickBot="1" x14ac:dyDescent="0.25">
      <c r="A70" s="1721" t="s">
        <v>12304</v>
      </c>
      <c r="B70" s="1782" t="s">
        <v>12305</v>
      </c>
      <c r="C70" s="1781" t="s">
        <v>403</v>
      </c>
      <c r="D70" s="1728">
        <v>560</v>
      </c>
      <c r="E70" s="1728"/>
      <c r="F70" s="1798"/>
      <c r="G70" s="1774">
        <f t="shared" si="7"/>
        <v>0</v>
      </c>
    </row>
    <row r="71" spans="1:7" ht="30" customHeight="1" thickBot="1" x14ac:dyDescent="0.25">
      <c r="A71" s="1918" t="s">
        <v>376</v>
      </c>
      <c r="B71" s="1919"/>
      <c r="C71" s="1919"/>
      <c r="D71" s="1919"/>
      <c r="E71" s="1919"/>
      <c r="F71" s="1920"/>
      <c r="G71" s="1714">
        <f>SUM(G52:G70)</f>
        <v>0</v>
      </c>
    </row>
    <row r="72" spans="1:7" ht="30" customHeight="1" x14ac:dyDescent="0.2">
      <c r="A72" s="1649"/>
      <c r="B72" s="1649"/>
      <c r="C72" s="1649"/>
      <c r="D72" s="1649"/>
      <c r="E72" s="1649"/>
      <c r="F72" s="1649"/>
      <c r="G72" s="1787"/>
    </row>
    <row r="73" spans="1:7" ht="30" customHeight="1" thickBot="1" x14ac:dyDescent="0.25">
      <c r="A73" s="1929" t="s">
        <v>12222</v>
      </c>
      <c r="B73" s="1929"/>
      <c r="C73" s="1929"/>
      <c r="D73" s="1929"/>
      <c r="E73" s="1929"/>
      <c r="F73" s="1929"/>
      <c r="G73" s="1929"/>
    </row>
    <row r="74" spans="1:7" ht="30" customHeight="1" x14ac:dyDescent="0.2">
      <c r="A74" s="1715" t="s">
        <v>6455</v>
      </c>
      <c r="B74" s="1716" t="s">
        <v>12209</v>
      </c>
      <c r="C74" s="1717" t="s">
        <v>6461</v>
      </c>
      <c r="D74" s="1718">
        <v>4604</v>
      </c>
      <c r="E74" s="1701"/>
      <c r="F74" s="1799"/>
      <c r="G74" s="1783">
        <f t="shared" ref="G74:G81" si="8">(E74*D74)</f>
        <v>0</v>
      </c>
    </row>
    <row r="75" spans="1:7" ht="30" customHeight="1" x14ac:dyDescent="0.2">
      <c r="A75" s="1685" t="s">
        <v>12316</v>
      </c>
      <c r="B75" s="1704" t="s">
        <v>6829</v>
      </c>
      <c r="C75" s="1165" t="s">
        <v>6461</v>
      </c>
      <c r="D75" s="1706">
        <v>5363</v>
      </c>
      <c r="E75" s="1706"/>
      <c r="F75" s="1797"/>
      <c r="G75" s="1774">
        <f t="shared" si="8"/>
        <v>0</v>
      </c>
    </row>
    <row r="76" spans="1:7" ht="30" customHeight="1" x14ac:dyDescent="0.2">
      <c r="A76" s="1685" t="s">
        <v>12219</v>
      </c>
      <c r="B76" s="1704" t="s">
        <v>7106</v>
      </c>
      <c r="C76" s="1165" t="s">
        <v>6461</v>
      </c>
      <c r="D76" s="1706">
        <v>6435</v>
      </c>
      <c r="E76" s="1706"/>
      <c r="F76" s="1797"/>
      <c r="G76" s="1774">
        <f t="shared" si="8"/>
        <v>0</v>
      </c>
    </row>
    <row r="77" spans="1:7" ht="30" customHeight="1" x14ac:dyDescent="0.2">
      <c r="A77" s="1685" t="s">
        <v>12224</v>
      </c>
      <c r="B77" s="1704" t="s">
        <v>12211</v>
      </c>
      <c r="C77" s="1165" t="s">
        <v>6461</v>
      </c>
      <c r="D77" s="1706">
        <v>68</v>
      </c>
      <c r="E77" s="1706"/>
      <c r="F77" s="1797"/>
      <c r="G77" s="1774">
        <f t="shared" si="8"/>
        <v>0</v>
      </c>
    </row>
    <row r="78" spans="1:7" ht="30" customHeight="1" x14ac:dyDescent="0.2">
      <c r="A78" s="1685" t="s">
        <v>12225</v>
      </c>
      <c r="B78" s="1704" t="s">
        <v>6482</v>
      </c>
      <c r="C78" s="1165" t="s">
        <v>940</v>
      </c>
      <c r="D78" s="1706">
        <v>10.68</v>
      </c>
      <c r="E78" s="1706"/>
      <c r="F78" s="1797"/>
      <c r="G78" s="1774">
        <f t="shared" si="8"/>
        <v>0</v>
      </c>
    </row>
    <row r="79" spans="1:7" ht="30" customHeight="1" x14ac:dyDescent="0.2">
      <c r="A79" s="1685" t="s">
        <v>12276</v>
      </c>
      <c r="B79" s="1704" t="s">
        <v>12277</v>
      </c>
      <c r="C79" s="1165" t="s">
        <v>6461</v>
      </c>
      <c r="D79" s="1718">
        <v>18270</v>
      </c>
      <c r="E79" s="1707"/>
      <c r="F79" s="1794"/>
      <c r="G79" s="1784">
        <f t="shared" si="8"/>
        <v>0</v>
      </c>
    </row>
    <row r="80" spans="1:7" ht="30" customHeight="1" x14ac:dyDescent="0.2">
      <c r="A80" s="1685" t="s">
        <v>12278</v>
      </c>
      <c r="B80" s="1704" t="s">
        <v>12279</v>
      </c>
      <c r="C80" s="1165" t="s">
        <v>12184</v>
      </c>
      <c r="D80" s="1718">
        <v>31500</v>
      </c>
      <c r="E80" s="1707"/>
      <c r="F80" s="1794"/>
      <c r="G80" s="1784">
        <f t="shared" si="8"/>
        <v>0</v>
      </c>
    </row>
    <row r="81" spans="1:7" ht="30" customHeight="1" thickBot="1" x14ac:dyDescent="0.25">
      <c r="A81" s="1715" t="s">
        <v>6463</v>
      </c>
      <c r="B81" s="1716" t="s">
        <v>6464</v>
      </c>
      <c r="C81" s="1717" t="s">
        <v>6461</v>
      </c>
      <c r="D81" s="1718">
        <v>1778</v>
      </c>
      <c r="E81" s="1718"/>
      <c r="F81" s="1795"/>
      <c r="G81" s="1774">
        <f t="shared" si="8"/>
        <v>0</v>
      </c>
    </row>
    <row r="82" spans="1:7" ht="30" customHeight="1" thickBot="1" x14ac:dyDescent="0.25">
      <c r="A82" s="1918" t="s">
        <v>376</v>
      </c>
      <c r="B82" s="1919"/>
      <c r="C82" s="1919"/>
      <c r="D82" s="1919"/>
      <c r="E82" s="1919"/>
      <c r="F82" s="1920"/>
      <c r="G82" s="1714">
        <f>SUM(G74:G81)</f>
        <v>0</v>
      </c>
    </row>
    <row r="83" spans="1:7" ht="24" customHeight="1" x14ac:dyDescent="0.2">
      <c r="A83" s="1785"/>
      <c r="B83" s="1764"/>
      <c r="C83" s="1765"/>
      <c r="D83" s="1766"/>
      <c r="E83" s="1766"/>
      <c r="F83" s="1766"/>
      <c r="G83" s="1767"/>
    </row>
    <row r="84" spans="1:7" ht="30" customHeight="1" thickBot="1" x14ac:dyDescent="0.25">
      <c r="A84" s="1917" t="s">
        <v>12149</v>
      </c>
      <c r="B84" s="1917"/>
      <c r="C84" s="1917"/>
      <c r="D84" s="1917"/>
      <c r="E84" s="1917"/>
      <c r="F84" s="1917"/>
      <c r="G84" s="1917"/>
    </row>
    <row r="85" spans="1:7" ht="30" customHeight="1" x14ac:dyDescent="0.2">
      <c r="A85" s="1724" t="s">
        <v>12226</v>
      </c>
      <c r="B85" s="1725" t="s">
        <v>12227</v>
      </c>
      <c r="C85" s="1717" t="s">
        <v>12193</v>
      </c>
      <c r="D85" s="1701">
        <v>30</v>
      </c>
      <c r="E85" s="1701"/>
      <c r="F85" s="1701"/>
      <c r="G85" s="1702">
        <f t="shared" ref="G85:G94" si="9">(E85*D85)</f>
        <v>0</v>
      </c>
    </row>
    <row r="86" spans="1:7" ht="30" customHeight="1" x14ac:dyDescent="0.2">
      <c r="A86" s="1685" t="s">
        <v>12228</v>
      </c>
      <c r="B86" s="1704" t="s">
        <v>12229</v>
      </c>
      <c r="C86" s="1165" t="s">
        <v>12193</v>
      </c>
      <c r="D86" s="1706">
        <v>15</v>
      </c>
      <c r="E86" s="1707"/>
      <c r="F86" s="1707"/>
      <c r="G86" s="1708">
        <f t="shared" si="9"/>
        <v>0</v>
      </c>
    </row>
    <row r="87" spans="1:7" ht="30" customHeight="1" x14ac:dyDescent="0.2">
      <c r="A87" s="1685" t="s">
        <v>12230</v>
      </c>
      <c r="B87" s="1704" t="s">
        <v>12231</v>
      </c>
      <c r="C87" s="1165" t="s">
        <v>12193</v>
      </c>
      <c r="D87" s="1706">
        <v>10</v>
      </c>
      <c r="E87" s="1707"/>
      <c r="F87" s="1707"/>
      <c r="G87" s="1708">
        <f t="shared" si="9"/>
        <v>0</v>
      </c>
    </row>
    <row r="88" spans="1:7" ht="30" customHeight="1" x14ac:dyDescent="0.2">
      <c r="A88" s="1726" t="s">
        <v>12232</v>
      </c>
      <c r="B88" s="1727" t="s">
        <v>12233</v>
      </c>
      <c r="C88" s="1165" t="s">
        <v>12193</v>
      </c>
      <c r="D88" s="1706">
        <v>7</v>
      </c>
      <c r="E88" s="1707"/>
      <c r="F88" s="1707"/>
      <c r="G88" s="1708">
        <f t="shared" si="9"/>
        <v>0</v>
      </c>
    </row>
    <row r="89" spans="1:7" ht="30" customHeight="1" x14ac:dyDescent="0.2">
      <c r="A89" s="1726" t="s">
        <v>12234</v>
      </c>
      <c r="B89" s="1727" t="s">
        <v>12235</v>
      </c>
      <c r="C89" s="1165" t="s">
        <v>12193</v>
      </c>
      <c r="D89" s="1706">
        <v>6</v>
      </c>
      <c r="E89" s="1707"/>
      <c r="F89" s="1707"/>
      <c r="G89" s="1708">
        <f t="shared" si="9"/>
        <v>0</v>
      </c>
    </row>
    <row r="90" spans="1:7" ht="30" customHeight="1" x14ac:dyDescent="0.2">
      <c r="A90" s="1726" t="s">
        <v>12236</v>
      </c>
      <c r="B90" s="1727" t="s">
        <v>12237</v>
      </c>
      <c r="C90" s="1165" t="s">
        <v>403</v>
      </c>
      <c r="D90" s="1706">
        <v>78000</v>
      </c>
      <c r="E90" s="1707"/>
      <c r="F90" s="1707"/>
      <c r="G90" s="1708">
        <f t="shared" si="9"/>
        <v>0</v>
      </c>
    </row>
    <row r="91" spans="1:7" ht="30" customHeight="1" x14ac:dyDescent="0.2">
      <c r="A91" s="1685" t="s">
        <v>12238</v>
      </c>
      <c r="B91" s="1686" t="s">
        <v>12239</v>
      </c>
      <c r="C91" s="992" t="s">
        <v>12193</v>
      </c>
      <c r="D91" s="1707">
        <v>6000</v>
      </c>
      <c r="E91" s="1707"/>
      <c r="F91" s="1707"/>
      <c r="G91" s="1708">
        <f t="shared" si="9"/>
        <v>0</v>
      </c>
    </row>
    <row r="92" spans="1:7" ht="30" customHeight="1" x14ac:dyDescent="0.2">
      <c r="A92" s="1726" t="s">
        <v>12317</v>
      </c>
      <c r="B92" s="1727" t="s">
        <v>10073</v>
      </c>
      <c r="C92" s="1165" t="s">
        <v>403</v>
      </c>
      <c r="D92" s="1707">
        <v>5100</v>
      </c>
      <c r="E92" s="1707"/>
      <c r="F92" s="1794"/>
      <c r="G92" s="1784">
        <f t="shared" si="9"/>
        <v>0</v>
      </c>
    </row>
    <row r="93" spans="1:7" ht="30" customHeight="1" x14ac:dyDescent="0.2">
      <c r="A93" s="1726" t="s">
        <v>12318</v>
      </c>
      <c r="B93" s="1727" t="s">
        <v>12319</v>
      </c>
      <c r="C93" s="1165" t="s">
        <v>12193</v>
      </c>
      <c r="D93" s="1707">
        <v>90</v>
      </c>
      <c r="E93" s="1707"/>
      <c r="F93" s="1794"/>
      <c r="G93" s="1784">
        <f t="shared" si="9"/>
        <v>0</v>
      </c>
    </row>
    <row r="94" spans="1:7" ht="30" customHeight="1" thickBot="1" x14ac:dyDescent="0.25">
      <c r="A94" s="1726" t="s">
        <v>12320</v>
      </c>
      <c r="B94" s="1727" t="s">
        <v>12321</v>
      </c>
      <c r="C94" s="1165" t="s">
        <v>12193</v>
      </c>
      <c r="D94" s="1707">
        <v>1700</v>
      </c>
      <c r="E94" s="1707"/>
      <c r="F94" s="1794"/>
      <c r="G94" s="1784">
        <f t="shared" si="9"/>
        <v>0</v>
      </c>
    </row>
    <row r="95" spans="1:7" ht="30" customHeight="1" thickBot="1" x14ac:dyDescent="0.25">
      <c r="A95" s="1918" t="s">
        <v>376</v>
      </c>
      <c r="B95" s="1919"/>
      <c r="C95" s="1919"/>
      <c r="D95" s="1919"/>
      <c r="E95" s="1919"/>
      <c r="F95" s="1920"/>
      <c r="G95" s="1687">
        <f>SUM(G85:G94)</f>
        <v>0</v>
      </c>
    </row>
    <row r="96" spans="1:7" ht="10.5" customHeight="1" x14ac:dyDescent="0.2"/>
    <row r="97" spans="1:7" ht="30" customHeight="1" thickBot="1" x14ac:dyDescent="0.25">
      <c r="A97" s="1917" t="s">
        <v>12325</v>
      </c>
      <c r="B97" s="1917"/>
      <c r="C97" s="1917"/>
      <c r="D97" s="1917"/>
      <c r="E97" s="1917"/>
      <c r="F97" s="1917"/>
      <c r="G97" s="1917"/>
    </row>
    <row r="98" spans="1:7" ht="32.25" customHeight="1" thickBot="1" x14ac:dyDescent="0.25">
      <c r="A98" s="1686" t="s">
        <v>12333</v>
      </c>
      <c r="B98" s="1686" t="s">
        <v>12326</v>
      </c>
      <c r="C98" s="1706" t="s">
        <v>134</v>
      </c>
      <c r="D98" s="1706">
        <v>32620000</v>
      </c>
      <c r="E98" s="1706"/>
      <c r="F98" s="1706"/>
      <c r="G98" s="1706">
        <f>ROUND((D98),2)</f>
        <v>32620000</v>
      </c>
    </row>
    <row r="99" spans="1:7" ht="30" customHeight="1" thickBot="1" x14ac:dyDescent="0.25">
      <c r="A99" s="1918" t="s">
        <v>376</v>
      </c>
      <c r="B99" s="1919"/>
      <c r="C99" s="1919"/>
      <c r="D99" s="1919"/>
      <c r="E99" s="1919"/>
      <c r="F99" s="1930"/>
      <c r="G99" s="1790">
        <f>ROUND(SUM(G98:G98),2)</f>
        <v>32620000</v>
      </c>
    </row>
    <row r="100" spans="1:7" ht="8.25" customHeight="1" x14ac:dyDescent="0.2"/>
    <row r="101" spans="1:7" ht="30" customHeight="1" thickBot="1" x14ac:dyDescent="0.25">
      <c r="A101" s="1917" t="s">
        <v>12334</v>
      </c>
      <c r="B101" s="1917"/>
      <c r="C101" s="843"/>
      <c r="D101" s="1741"/>
      <c r="E101" s="844"/>
      <c r="F101" s="844"/>
      <c r="G101" s="844"/>
    </row>
    <row r="102" spans="1:7" ht="63" customHeight="1" thickBot="1" x14ac:dyDescent="0.25">
      <c r="A102" s="1800">
        <v>7.1</v>
      </c>
      <c r="B102" s="1801" t="s">
        <v>12269</v>
      </c>
      <c r="C102" s="1802" t="s">
        <v>12335</v>
      </c>
      <c r="D102" s="2529">
        <v>168409038</v>
      </c>
      <c r="E102" s="2530">
        <v>1</v>
      </c>
      <c r="F102" s="2531"/>
      <c r="G102" s="2532">
        <f>ROUND((D102*E102),2)</f>
        <v>168409038</v>
      </c>
    </row>
    <row r="103" spans="1:7" ht="30" customHeight="1" thickBot="1" x14ac:dyDescent="0.25">
      <c r="A103" s="1918" t="s">
        <v>376</v>
      </c>
      <c r="B103" s="1919"/>
      <c r="C103" s="1919"/>
      <c r="D103" s="1919"/>
      <c r="E103" s="1919"/>
      <c r="F103" s="1930"/>
      <c r="G103" s="2533">
        <f>ROUND(SUM(G102:G102),2)</f>
        <v>168409038</v>
      </c>
    </row>
  </sheetData>
  <mergeCells count="27">
    <mergeCell ref="A95:F95"/>
    <mergeCell ref="A99:F99"/>
    <mergeCell ref="A103:F103"/>
    <mergeCell ref="A101:B101"/>
    <mergeCell ref="A97:G97"/>
    <mergeCell ref="A42:G42"/>
    <mergeCell ref="A84:G84"/>
    <mergeCell ref="A73:G73"/>
    <mergeCell ref="A40:F40"/>
    <mergeCell ref="A49:F49"/>
    <mergeCell ref="A71:F71"/>
    <mergeCell ref="A82:F82"/>
    <mergeCell ref="A1:G1"/>
    <mergeCell ref="A2:G2"/>
    <mergeCell ref="A3:G3"/>
    <mergeCell ref="A6:G6"/>
    <mergeCell ref="A7:A8"/>
    <mergeCell ref="B7:B8"/>
    <mergeCell ref="C7:C8"/>
    <mergeCell ref="D7:G7"/>
    <mergeCell ref="A5:G5"/>
    <mergeCell ref="A4:G4"/>
    <mergeCell ref="A10:G10"/>
    <mergeCell ref="A22:G22"/>
    <mergeCell ref="A29:G29"/>
    <mergeCell ref="A20:F20"/>
    <mergeCell ref="A27:F27"/>
  </mergeCells>
  <printOptions horizontalCentered="1"/>
  <pageMargins left="0.2" right="0.2" top="1.25" bottom="0.75" header="0.3" footer="0.3"/>
  <pageSetup paperSize="9" scale="60" orientation="portrait" r:id="rId1"/>
  <rowBreaks count="6" manualBreakCount="6">
    <brk id="20" max="6" man="1"/>
    <brk id="27" max="6" man="1"/>
    <brk id="40" max="6" man="1"/>
    <brk id="49" max="5" man="1"/>
    <brk id="71" max="5" man="1"/>
    <brk id="82"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21"/>
  <sheetViews>
    <sheetView view="pageBreakPreview" zoomScale="70" zoomScaleNormal="80" zoomScaleSheetLayoutView="70" workbookViewId="0">
      <selection activeCell="B11" sqref="B11"/>
    </sheetView>
  </sheetViews>
  <sheetFormatPr defaultColWidth="9.140625" defaultRowHeight="12.75" x14ac:dyDescent="0.2"/>
  <cols>
    <col min="1" max="1" width="8.28515625" style="839" customWidth="1"/>
    <col min="2" max="2" width="87.85546875" style="839" bestFit="1" customWidth="1"/>
    <col min="3" max="3" width="43.5703125" style="839" customWidth="1"/>
    <col min="4" max="16384" width="9.140625" style="839"/>
  </cols>
  <sheetData>
    <row r="1" spans="1:3" ht="38.25" customHeight="1" thickBot="1" x14ac:dyDescent="0.25">
      <c r="A1" s="1931" t="s">
        <v>450</v>
      </c>
      <c r="B1" s="1932"/>
      <c r="C1" s="1933"/>
    </row>
    <row r="2" spans="1:3" s="837" customFormat="1" ht="33" customHeight="1" thickBot="1" x14ac:dyDescent="0.25">
      <c r="A2" s="1914" t="s">
        <v>12138</v>
      </c>
      <c r="B2" s="1915"/>
      <c r="C2" s="1916"/>
    </row>
    <row r="3" spans="1:3" s="837" customFormat="1" ht="49.5" customHeight="1" thickBot="1" x14ac:dyDescent="0.25">
      <c r="A3" s="1914" t="s">
        <v>12341</v>
      </c>
      <c r="B3" s="1915"/>
      <c r="C3" s="1916"/>
    </row>
    <row r="4" spans="1:3" s="837" customFormat="1" ht="27" customHeight="1" thickBot="1" x14ac:dyDescent="0.25">
      <c r="A4" s="1914" t="str">
        <f>Summary!A3</f>
        <v>FLOOD AFFECTED  ROADS IN DISTRICT CHITRAL</v>
      </c>
      <c r="B4" s="1915"/>
      <c r="C4" s="1916"/>
    </row>
    <row r="5" spans="1:3" ht="27" customHeight="1" thickBot="1" x14ac:dyDescent="0.25">
      <c r="A5" s="1934" t="str">
        <f>Summary!A4</f>
        <v>PACKAGE 7 LOT-1</v>
      </c>
      <c r="B5" s="1935"/>
      <c r="C5" s="1936"/>
    </row>
    <row r="6" spans="1:3" ht="27" customHeight="1" thickBot="1" x14ac:dyDescent="0.25">
      <c r="A6" s="1937" t="s">
        <v>65</v>
      </c>
      <c r="B6" s="1938"/>
      <c r="C6" s="1939"/>
    </row>
    <row r="7" spans="1:3" ht="50.1" customHeight="1" thickBot="1" x14ac:dyDescent="0.25">
      <c r="A7" s="1831" t="s">
        <v>12170</v>
      </c>
      <c r="B7" s="1831" t="s">
        <v>0</v>
      </c>
      <c r="C7" s="1831" t="s">
        <v>12171</v>
      </c>
    </row>
    <row r="8" spans="1:3" ht="35.1" customHeight="1" x14ac:dyDescent="0.2">
      <c r="A8" s="1865">
        <v>1</v>
      </c>
      <c r="B8" s="1867" t="s">
        <v>12172</v>
      </c>
      <c r="C8" s="1833">
        <f>' BOQ N-CHT-7'!G20</f>
        <v>0</v>
      </c>
    </row>
    <row r="9" spans="1:3" ht="35.1" customHeight="1" x14ac:dyDescent="0.2">
      <c r="A9" s="1866">
        <v>2</v>
      </c>
      <c r="B9" s="1868" t="s">
        <v>12173</v>
      </c>
      <c r="C9" s="1834">
        <f>' BOQ N-CHT-7'!G27</f>
        <v>0</v>
      </c>
    </row>
    <row r="10" spans="1:3" ht="35.1" customHeight="1" x14ac:dyDescent="0.2">
      <c r="A10" s="1865">
        <v>3</v>
      </c>
      <c r="B10" s="1869" t="s">
        <v>12328</v>
      </c>
      <c r="C10" s="1833">
        <f>' BOQ N-CHT-7'!G40</f>
        <v>0</v>
      </c>
    </row>
    <row r="11" spans="1:3" ht="35.1" customHeight="1" x14ac:dyDescent="0.2">
      <c r="A11" s="1866">
        <v>4</v>
      </c>
      <c r="B11" s="1868" t="s">
        <v>12329</v>
      </c>
      <c r="C11" s="1834">
        <f>' BOQ N-CHT-7'!G49</f>
        <v>0</v>
      </c>
    </row>
    <row r="12" spans="1:3" ht="35.1" customHeight="1" x14ac:dyDescent="0.2">
      <c r="A12" s="1865">
        <v>5</v>
      </c>
      <c r="B12" s="1870" t="s">
        <v>12327</v>
      </c>
      <c r="C12" s="1833">
        <f>' BOQ N-CHT-7'!G70</f>
        <v>0</v>
      </c>
    </row>
    <row r="13" spans="1:3" ht="35.1" customHeight="1" x14ac:dyDescent="0.2">
      <c r="A13" s="1866">
        <v>6</v>
      </c>
      <c r="B13" s="1869" t="s">
        <v>12176</v>
      </c>
      <c r="C13" s="1833">
        <f>' BOQ N-CHT-7'!G81</f>
        <v>0</v>
      </c>
    </row>
    <row r="14" spans="1:3" ht="35.1" customHeight="1" x14ac:dyDescent="0.2">
      <c r="A14" s="1865">
        <v>7</v>
      </c>
      <c r="B14" s="1868" t="s">
        <v>12177</v>
      </c>
      <c r="C14" s="1834">
        <f>' BOQ N-CHT-7'!G94</f>
        <v>0</v>
      </c>
    </row>
    <row r="15" spans="1:3" ht="35.1" customHeight="1" thickBot="1" x14ac:dyDescent="0.25">
      <c r="A15" s="1866">
        <v>8</v>
      </c>
      <c r="B15" s="1871" t="s">
        <v>12324</v>
      </c>
      <c r="C15" s="1835">
        <f>' BOQ N-CHT-7'!G98</f>
        <v>13980000</v>
      </c>
    </row>
    <row r="16" spans="1:3" s="840" customFormat="1" ht="50.1" customHeight="1" thickBot="1" x14ac:dyDescent="0.25">
      <c r="A16" s="1913" t="s">
        <v>12178</v>
      </c>
      <c r="B16" s="1913"/>
      <c r="C16" s="1674"/>
    </row>
    <row r="17" spans="1:3" ht="50.1" customHeight="1" thickBot="1" x14ac:dyDescent="0.25">
      <c r="A17" s="1900" t="s">
        <v>12180</v>
      </c>
      <c r="B17" s="1900"/>
      <c r="C17" s="1684"/>
    </row>
    <row r="18" spans="1:3" ht="30.75" hidden="1" customHeight="1" thickBot="1" x14ac:dyDescent="0.25">
      <c r="C18" s="839">
        <f>55.3/14*16.5</f>
        <v>65.174999999999997</v>
      </c>
    </row>
    <row r="19" spans="1:3" ht="33" customHeight="1" x14ac:dyDescent="0.2"/>
    <row r="21" spans="1:3" ht="24.75" customHeight="1" x14ac:dyDescent="0.2"/>
  </sheetData>
  <mergeCells count="8">
    <mergeCell ref="A17:B17"/>
    <mergeCell ref="A1:C1"/>
    <mergeCell ref="A2:C2"/>
    <mergeCell ref="A3:C3"/>
    <mergeCell ref="A5:C5"/>
    <mergeCell ref="A6:C6"/>
    <mergeCell ref="A16:B16"/>
    <mergeCell ref="A4:C4"/>
  </mergeCells>
  <printOptions horizontalCentered="1"/>
  <pageMargins left="0.2" right="0.2" top="1.25" bottom="0.75" header="0.3" footer="0.3"/>
  <pageSetup paperSize="9" scale="7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99"/>
  <sheetViews>
    <sheetView view="pageBreakPreview" zoomScale="90" zoomScaleNormal="100" zoomScaleSheetLayoutView="90" workbookViewId="0">
      <selection activeCell="D11" sqref="D11"/>
    </sheetView>
  </sheetViews>
  <sheetFormatPr defaultColWidth="9.140625" defaultRowHeight="12.75" x14ac:dyDescent="0.2"/>
  <cols>
    <col min="1" max="1" width="13.7109375" style="842" customWidth="1"/>
    <col min="2" max="2" width="61" style="842" customWidth="1"/>
    <col min="3" max="3" width="8.7109375" style="842" customWidth="1"/>
    <col min="4" max="4" width="14.28515625" style="849" bestFit="1" customWidth="1"/>
    <col min="5" max="5" width="15" style="842" bestFit="1" customWidth="1"/>
    <col min="6" max="6" width="22.28515625" style="842" customWidth="1"/>
    <col min="7" max="7" width="19.85546875" style="842" bestFit="1" customWidth="1"/>
    <col min="8" max="16384" width="9.140625" style="842"/>
  </cols>
  <sheetData>
    <row r="1" spans="1:7" s="841" customFormat="1" ht="32.25" customHeight="1" thickBot="1" x14ac:dyDescent="0.25">
      <c r="A1" s="1921" t="s">
        <v>450</v>
      </c>
      <c r="B1" s="1921"/>
      <c r="C1" s="1921"/>
      <c r="D1" s="1921"/>
      <c r="E1" s="1921"/>
      <c r="F1" s="1921"/>
      <c r="G1" s="1921"/>
    </row>
    <row r="2" spans="1:7" s="841" customFormat="1" ht="32.25" customHeight="1" thickBot="1" x14ac:dyDescent="0.25">
      <c r="A2" s="1921" t="s">
        <v>12138</v>
      </c>
      <c r="B2" s="1921"/>
      <c r="C2" s="1921"/>
      <c r="D2" s="1921"/>
      <c r="E2" s="1921"/>
      <c r="F2" s="1921"/>
      <c r="G2" s="1921"/>
    </row>
    <row r="3" spans="1:7" ht="46.5" customHeight="1" thickBot="1" x14ac:dyDescent="0.25">
      <c r="A3" s="1921" t="str">
        <f>'Summary N-CHT-7'!A3:C3</f>
        <v xml:space="preserve"> REHABILITATION, IMPROMENT AND CONSTRUCTION OF ROAD FROM RECH ROAD DISTRICT CHITRAL (TOTAL LENGTH 12.30KM)(RRD-N-CHT-7)</v>
      </c>
      <c r="B3" s="1921"/>
      <c r="C3" s="1921"/>
      <c r="D3" s="1921"/>
      <c r="E3" s="1921"/>
      <c r="F3" s="1921"/>
      <c r="G3" s="1921"/>
    </row>
    <row r="4" spans="1:7" ht="29.25" customHeight="1" thickBot="1" x14ac:dyDescent="0.25">
      <c r="A4" s="1926" t="str">
        <f>Summary!A3</f>
        <v>FLOOD AFFECTED  ROADS IN DISTRICT CHITRAL</v>
      </c>
      <c r="B4" s="1927"/>
      <c r="C4" s="1927"/>
      <c r="D4" s="1927"/>
      <c r="E4" s="1927"/>
      <c r="F4" s="1927"/>
      <c r="G4" s="1928"/>
    </row>
    <row r="5" spans="1:7" ht="29.25" customHeight="1" thickBot="1" x14ac:dyDescent="0.25">
      <c r="A5" s="1925" t="str">
        <f>Summary!A4</f>
        <v>PACKAGE 7 LOT-1</v>
      </c>
      <c r="B5" s="1925"/>
      <c r="C5" s="1925"/>
      <c r="D5" s="1925"/>
      <c r="E5" s="1925"/>
      <c r="F5" s="1925"/>
      <c r="G5" s="1925"/>
    </row>
    <row r="6" spans="1:7" ht="29.25" customHeight="1" thickBot="1" x14ac:dyDescent="0.25">
      <c r="A6" s="1922" t="s">
        <v>12168</v>
      </c>
      <c r="B6" s="1922"/>
      <c r="C6" s="1922"/>
      <c r="D6" s="1922"/>
      <c r="E6" s="1922"/>
      <c r="F6" s="1922"/>
      <c r="G6" s="1922"/>
    </row>
    <row r="7" spans="1:7" ht="24.75" customHeight="1" thickBot="1" x14ac:dyDescent="0.25">
      <c r="A7" s="1923" t="s">
        <v>12243</v>
      </c>
      <c r="B7" s="1924" t="s">
        <v>0</v>
      </c>
      <c r="C7" s="1924" t="s">
        <v>2</v>
      </c>
      <c r="D7" s="1924" t="s">
        <v>9</v>
      </c>
      <c r="E7" s="1924"/>
      <c r="F7" s="1924"/>
      <c r="G7" s="1924"/>
    </row>
    <row r="8" spans="1:7" ht="38.25" customHeight="1" thickBot="1" x14ac:dyDescent="0.25">
      <c r="A8" s="1923"/>
      <c r="B8" s="1924"/>
      <c r="C8" s="1924"/>
      <c r="D8" s="1832" t="s">
        <v>77</v>
      </c>
      <c r="E8" s="1832" t="s">
        <v>12182</v>
      </c>
      <c r="F8" s="1832" t="s">
        <v>12344</v>
      </c>
      <c r="G8" s="1832" t="s">
        <v>12272</v>
      </c>
    </row>
    <row r="9" spans="1:7" ht="16.5" customHeight="1" x14ac:dyDescent="0.2">
      <c r="A9" s="1805"/>
      <c r="B9" s="1806"/>
      <c r="C9" s="1806"/>
      <c r="D9" s="1807"/>
      <c r="E9" s="1807"/>
      <c r="F9" s="1807"/>
      <c r="G9" s="1807"/>
    </row>
    <row r="10" spans="1:7" ht="30" customHeight="1" thickBot="1" x14ac:dyDescent="0.25">
      <c r="A10" s="1917" t="s">
        <v>12172</v>
      </c>
      <c r="B10" s="1917"/>
      <c r="C10" s="1917"/>
      <c r="D10" s="1917"/>
      <c r="E10" s="1917"/>
      <c r="F10" s="1917"/>
      <c r="G10" s="1917"/>
    </row>
    <row r="11" spans="1:7" ht="30" customHeight="1" x14ac:dyDescent="0.2">
      <c r="A11" s="1698">
        <v>101</v>
      </c>
      <c r="B11" s="1838" t="s">
        <v>12183</v>
      </c>
      <c r="C11" s="1839" t="s">
        <v>12184</v>
      </c>
      <c r="D11" s="1729">
        <v>21648</v>
      </c>
      <c r="E11" s="1729"/>
      <c r="F11" s="1729"/>
      <c r="G11" s="1840">
        <f t="shared" ref="G11:G19" si="0">(E11*D11)</f>
        <v>0</v>
      </c>
    </row>
    <row r="12" spans="1:7" ht="30" customHeight="1" x14ac:dyDescent="0.2">
      <c r="A12" s="1703">
        <v>104</v>
      </c>
      <c r="B12" s="1704" t="s">
        <v>12185</v>
      </c>
      <c r="C12" s="1705" t="s">
        <v>12184</v>
      </c>
      <c r="D12" s="1706">
        <v>21648</v>
      </c>
      <c r="E12" s="1707"/>
      <c r="F12" s="1707"/>
      <c r="G12" s="1708">
        <f t="shared" si="0"/>
        <v>0</v>
      </c>
    </row>
    <row r="13" spans="1:7" ht="30" customHeight="1" x14ac:dyDescent="0.2">
      <c r="A13" s="1703" t="s">
        <v>12188</v>
      </c>
      <c r="B13" s="1686" t="s">
        <v>12189</v>
      </c>
      <c r="C13" s="1705" t="s">
        <v>6461</v>
      </c>
      <c r="D13" s="1707">
        <v>8868.34</v>
      </c>
      <c r="E13" s="1707"/>
      <c r="F13" s="1707"/>
      <c r="G13" s="1708">
        <f t="shared" si="0"/>
        <v>0</v>
      </c>
    </row>
    <row r="14" spans="1:7" ht="30" customHeight="1" x14ac:dyDescent="0.2">
      <c r="A14" s="1703" t="s">
        <v>12308</v>
      </c>
      <c r="B14" s="1704" t="s">
        <v>12309</v>
      </c>
      <c r="C14" s="1705" t="s">
        <v>6461</v>
      </c>
      <c r="D14" s="1706">
        <v>5912.22</v>
      </c>
      <c r="E14" s="1706"/>
      <c r="F14" s="1706"/>
      <c r="G14" s="1708">
        <f t="shared" si="0"/>
        <v>0</v>
      </c>
    </row>
    <row r="15" spans="1:7" ht="30" customHeight="1" x14ac:dyDescent="0.2">
      <c r="A15" s="1703" t="s">
        <v>12310</v>
      </c>
      <c r="B15" s="1686" t="s">
        <v>12346</v>
      </c>
      <c r="C15" s="1705" t="s">
        <v>6461</v>
      </c>
      <c r="D15" s="1707">
        <v>28956.42</v>
      </c>
      <c r="E15" s="1707"/>
      <c r="F15" s="1707"/>
      <c r="G15" s="1708">
        <f t="shared" si="0"/>
        <v>0</v>
      </c>
    </row>
    <row r="16" spans="1:7" ht="30" customHeight="1" x14ac:dyDescent="0.2">
      <c r="A16" s="1703" t="s">
        <v>12350</v>
      </c>
      <c r="B16" s="1686" t="s">
        <v>12349</v>
      </c>
      <c r="C16" s="1705" t="s">
        <v>6461</v>
      </c>
      <c r="D16" s="1707">
        <v>7239.1</v>
      </c>
      <c r="E16" s="1707"/>
      <c r="F16" s="1707"/>
      <c r="G16" s="1708">
        <f t="shared" si="0"/>
        <v>0</v>
      </c>
    </row>
    <row r="17" spans="1:7" ht="30" customHeight="1" x14ac:dyDescent="0.2">
      <c r="A17" s="1703" t="s">
        <v>12351</v>
      </c>
      <c r="B17" s="1686" t="s">
        <v>12348</v>
      </c>
      <c r="C17" s="1705" t="s">
        <v>6461</v>
      </c>
      <c r="D17" s="1707">
        <v>14478.21</v>
      </c>
      <c r="E17" s="1707"/>
      <c r="F17" s="1707"/>
      <c r="G17" s="1708">
        <f t="shared" si="0"/>
        <v>0</v>
      </c>
    </row>
    <row r="18" spans="1:7" ht="30" customHeight="1" x14ac:dyDescent="0.2">
      <c r="A18" s="1703" t="s">
        <v>12352</v>
      </c>
      <c r="B18" s="1686" t="s">
        <v>12347</v>
      </c>
      <c r="C18" s="1705" t="s">
        <v>6461</v>
      </c>
      <c r="D18" s="1707">
        <v>21717.31</v>
      </c>
      <c r="E18" s="1707"/>
      <c r="F18" s="1707"/>
      <c r="G18" s="1708">
        <f t="shared" si="0"/>
        <v>0</v>
      </c>
    </row>
    <row r="19" spans="1:7" ht="30" customHeight="1" thickBot="1" x14ac:dyDescent="0.25">
      <c r="A19" s="1836" t="s">
        <v>12197</v>
      </c>
      <c r="B19" s="1722" t="s">
        <v>12198</v>
      </c>
      <c r="C19" s="1753" t="s">
        <v>12184</v>
      </c>
      <c r="D19" s="1728">
        <v>29766</v>
      </c>
      <c r="E19" s="1713"/>
      <c r="F19" s="1713"/>
      <c r="G19" s="1837">
        <f t="shared" si="0"/>
        <v>0</v>
      </c>
    </row>
    <row r="20" spans="1:7" ht="30" customHeight="1" thickBot="1" x14ac:dyDescent="0.25">
      <c r="A20" s="1918" t="s">
        <v>376</v>
      </c>
      <c r="B20" s="1919"/>
      <c r="C20" s="1919"/>
      <c r="D20" s="1919"/>
      <c r="E20" s="1919"/>
      <c r="F20" s="1920"/>
      <c r="G20" s="1714">
        <f>SUM(G11:G19)</f>
        <v>0</v>
      </c>
    </row>
    <row r="21" spans="1:7" s="1864" customFormat="1" ht="30" customHeight="1" x14ac:dyDescent="0.2">
      <c r="A21" s="1649"/>
      <c r="B21" s="1649"/>
      <c r="C21" s="1649"/>
      <c r="D21" s="1649"/>
      <c r="E21" s="1649"/>
      <c r="F21" s="1649"/>
      <c r="G21" s="1863"/>
    </row>
    <row r="22" spans="1:7" ht="30" customHeight="1" thickBot="1" x14ac:dyDescent="0.25">
      <c r="A22" s="1917" t="s">
        <v>12131</v>
      </c>
      <c r="B22" s="1917"/>
      <c r="C22" s="1917"/>
      <c r="D22" s="1917"/>
      <c r="E22" s="1917"/>
      <c r="F22" s="1917"/>
      <c r="G22" s="1917"/>
    </row>
    <row r="23" spans="1:7" ht="30" customHeight="1" x14ac:dyDescent="0.2">
      <c r="A23" s="1841">
        <v>201</v>
      </c>
      <c r="B23" s="1838" t="s">
        <v>12199</v>
      </c>
      <c r="C23" s="1839" t="s">
        <v>6461</v>
      </c>
      <c r="D23" s="1729">
        <v>11071</v>
      </c>
      <c r="E23" s="1729"/>
      <c r="F23" s="1729"/>
      <c r="G23" s="1840">
        <f t="shared" ref="G23:G26" si="1">(E23*D23)</f>
        <v>0</v>
      </c>
    </row>
    <row r="24" spans="1:7" ht="30" customHeight="1" x14ac:dyDescent="0.2">
      <c r="A24" s="1703" t="s">
        <v>12311</v>
      </c>
      <c r="B24" s="1686" t="s">
        <v>12312</v>
      </c>
      <c r="C24" s="1705" t="s">
        <v>6461</v>
      </c>
      <c r="D24" s="1707">
        <v>12485</v>
      </c>
      <c r="E24" s="1707"/>
      <c r="F24" s="1707"/>
      <c r="G24" s="1708">
        <f t="shared" si="1"/>
        <v>0</v>
      </c>
    </row>
    <row r="25" spans="1:7" ht="46.5" customHeight="1" x14ac:dyDescent="0.2">
      <c r="A25" s="1703" t="s">
        <v>12331</v>
      </c>
      <c r="B25" s="1704" t="s">
        <v>12322</v>
      </c>
      <c r="C25" s="1705" t="s">
        <v>12184</v>
      </c>
      <c r="D25" s="1707">
        <v>60270.000000000007</v>
      </c>
      <c r="E25" s="1707"/>
      <c r="F25" s="1707"/>
      <c r="G25" s="1708">
        <f t="shared" si="1"/>
        <v>0</v>
      </c>
    </row>
    <row r="26" spans="1:7" ht="30" customHeight="1" thickBot="1" x14ac:dyDescent="0.25">
      <c r="A26" s="1836" t="s">
        <v>12244</v>
      </c>
      <c r="B26" s="1722" t="s">
        <v>12245</v>
      </c>
      <c r="C26" s="1753" t="s">
        <v>403</v>
      </c>
      <c r="D26" s="1713">
        <v>12300</v>
      </c>
      <c r="E26" s="1713"/>
      <c r="F26" s="1713"/>
      <c r="G26" s="1837">
        <f t="shared" si="1"/>
        <v>0</v>
      </c>
    </row>
    <row r="27" spans="1:7" ht="30" customHeight="1" thickBot="1" x14ac:dyDescent="0.25">
      <c r="A27" s="1918" t="s">
        <v>376</v>
      </c>
      <c r="B27" s="1919"/>
      <c r="C27" s="1919"/>
      <c r="D27" s="1919"/>
      <c r="E27" s="1919"/>
      <c r="F27" s="1920"/>
      <c r="G27" s="1714">
        <f>SUM(G23:G26)</f>
        <v>0</v>
      </c>
    </row>
    <row r="28" spans="1:7" s="1864" customFormat="1" ht="30" customHeight="1" x14ac:dyDescent="0.2">
      <c r="A28" s="1649"/>
      <c r="B28" s="1649"/>
      <c r="C28" s="1649"/>
      <c r="D28" s="1649"/>
      <c r="E28" s="1649"/>
      <c r="F28" s="1649"/>
      <c r="G28" s="1863"/>
    </row>
    <row r="29" spans="1:7" ht="30" customHeight="1" thickBot="1" x14ac:dyDescent="0.25">
      <c r="A29" s="1917" t="s">
        <v>12330</v>
      </c>
      <c r="B29" s="1917"/>
      <c r="C29" s="1917"/>
      <c r="D29" s="1917"/>
      <c r="E29" s="1917"/>
      <c r="F29" s="1917"/>
      <c r="G29" s="1917"/>
    </row>
    <row r="30" spans="1:7" ht="30" customHeight="1" x14ac:dyDescent="0.2">
      <c r="A30" s="1841" t="s">
        <v>6455</v>
      </c>
      <c r="B30" s="1771" t="s">
        <v>12209</v>
      </c>
      <c r="C30" s="1772" t="s">
        <v>6461</v>
      </c>
      <c r="D30" s="1773">
        <v>1063</v>
      </c>
      <c r="E30" s="1729"/>
      <c r="F30" s="1729"/>
      <c r="G30" s="1840">
        <f t="shared" ref="G30:G39" si="2">(E30*D30)</f>
        <v>0</v>
      </c>
    </row>
    <row r="31" spans="1:7" ht="30" customHeight="1" x14ac:dyDescent="0.2">
      <c r="A31" s="1703" t="s">
        <v>6463</v>
      </c>
      <c r="B31" s="1704" t="s">
        <v>6464</v>
      </c>
      <c r="C31" s="1165" t="s">
        <v>6461</v>
      </c>
      <c r="D31" s="1706">
        <v>271</v>
      </c>
      <c r="E31" s="1706"/>
      <c r="F31" s="1706"/>
      <c r="G31" s="1708">
        <f t="shared" si="2"/>
        <v>0</v>
      </c>
    </row>
    <row r="32" spans="1:7" ht="30" customHeight="1" x14ac:dyDescent="0.2">
      <c r="A32" s="1703" t="s">
        <v>12274</v>
      </c>
      <c r="B32" s="1704" t="s">
        <v>12275</v>
      </c>
      <c r="C32" s="1165" t="s">
        <v>6461</v>
      </c>
      <c r="D32" s="1706">
        <v>1588</v>
      </c>
      <c r="E32" s="1707"/>
      <c r="F32" s="1707"/>
      <c r="G32" s="1708">
        <f t="shared" si="2"/>
        <v>0</v>
      </c>
    </row>
    <row r="33" spans="1:7" ht="30" customHeight="1" x14ac:dyDescent="0.2">
      <c r="A33" s="1703" t="s">
        <v>6472</v>
      </c>
      <c r="B33" s="1704" t="s">
        <v>6482</v>
      </c>
      <c r="C33" s="1165" t="s">
        <v>940</v>
      </c>
      <c r="D33" s="1706">
        <v>174.52</v>
      </c>
      <c r="E33" s="1707"/>
      <c r="F33" s="1707"/>
      <c r="G33" s="1708">
        <f t="shared" si="2"/>
        <v>0</v>
      </c>
    </row>
    <row r="34" spans="1:7" ht="30" customHeight="1" x14ac:dyDescent="0.2">
      <c r="A34" s="1703" t="s">
        <v>12276</v>
      </c>
      <c r="B34" s="1704" t="s">
        <v>12277</v>
      </c>
      <c r="C34" s="1165" t="s">
        <v>6461</v>
      </c>
      <c r="D34" s="1718">
        <v>7395</v>
      </c>
      <c r="E34" s="1707"/>
      <c r="F34" s="1794"/>
      <c r="G34" s="1708">
        <f t="shared" si="2"/>
        <v>0</v>
      </c>
    </row>
    <row r="35" spans="1:7" ht="30" customHeight="1" x14ac:dyDescent="0.2">
      <c r="A35" s="1703" t="s">
        <v>12278</v>
      </c>
      <c r="B35" s="1704" t="s">
        <v>12279</v>
      </c>
      <c r="C35" s="1165" t="s">
        <v>12184</v>
      </c>
      <c r="D35" s="1718">
        <v>10200</v>
      </c>
      <c r="E35" s="1707"/>
      <c r="F35" s="1794"/>
      <c r="G35" s="1708">
        <f t="shared" si="2"/>
        <v>0</v>
      </c>
    </row>
    <row r="36" spans="1:7" ht="30" customHeight="1" x14ac:dyDescent="0.2">
      <c r="A36" s="1703" t="s">
        <v>6489</v>
      </c>
      <c r="B36" s="1704" t="s">
        <v>12212</v>
      </c>
      <c r="C36" s="1165" t="s">
        <v>403</v>
      </c>
      <c r="D36" s="1706">
        <v>150</v>
      </c>
      <c r="E36" s="1707"/>
      <c r="F36" s="1707"/>
      <c r="G36" s="1708">
        <f t="shared" si="2"/>
        <v>0</v>
      </c>
    </row>
    <row r="37" spans="1:7" ht="30" customHeight="1" x14ac:dyDescent="0.2">
      <c r="A37" s="1703" t="s">
        <v>6487</v>
      </c>
      <c r="B37" s="1704" t="s">
        <v>12213</v>
      </c>
      <c r="C37" s="1165" t="s">
        <v>403</v>
      </c>
      <c r="D37" s="1706">
        <v>60</v>
      </c>
      <c r="E37" s="1707"/>
      <c r="F37" s="1707"/>
      <c r="G37" s="1708">
        <f t="shared" si="2"/>
        <v>0</v>
      </c>
    </row>
    <row r="38" spans="1:7" ht="30" customHeight="1" x14ac:dyDescent="0.2">
      <c r="A38" s="1703" t="s">
        <v>6483</v>
      </c>
      <c r="B38" s="1704" t="s">
        <v>12214</v>
      </c>
      <c r="C38" s="1165" t="s">
        <v>6461</v>
      </c>
      <c r="D38" s="1706">
        <v>551</v>
      </c>
      <c r="E38" s="1707"/>
      <c r="F38" s="1707"/>
      <c r="G38" s="1708">
        <f t="shared" si="2"/>
        <v>0</v>
      </c>
    </row>
    <row r="39" spans="1:7" ht="30" customHeight="1" thickBot="1" x14ac:dyDescent="0.25">
      <c r="A39" s="1836" t="s">
        <v>12216</v>
      </c>
      <c r="B39" s="1755" t="s">
        <v>12217</v>
      </c>
      <c r="C39" s="1756" t="s">
        <v>6461</v>
      </c>
      <c r="D39" s="1713">
        <v>2887</v>
      </c>
      <c r="E39" s="1713"/>
      <c r="F39" s="1713"/>
      <c r="G39" s="1837">
        <f t="shared" si="2"/>
        <v>0</v>
      </c>
    </row>
    <row r="40" spans="1:7" ht="30" customHeight="1" thickBot="1" x14ac:dyDescent="0.25">
      <c r="A40" s="1918" t="s">
        <v>376</v>
      </c>
      <c r="B40" s="1919"/>
      <c r="C40" s="1919"/>
      <c r="D40" s="1919"/>
      <c r="E40" s="1919"/>
      <c r="F40" s="1920"/>
      <c r="G40" s="1714">
        <f>SUM(G30:G39)</f>
        <v>0</v>
      </c>
    </row>
    <row r="41" spans="1:7" s="1864" customFormat="1" ht="30" customHeight="1" x14ac:dyDescent="0.2">
      <c r="A41" s="1649"/>
      <c r="B41" s="1649"/>
      <c r="C41" s="1649"/>
      <c r="D41" s="1649"/>
      <c r="E41" s="1649"/>
      <c r="F41" s="1649"/>
      <c r="G41" s="1863"/>
    </row>
    <row r="42" spans="1:7" ht="30" customHeight="1" thickBot="1" x14ac:dyDescent="0.25">
      <c r="A42" s="1917" t="s">
        <v>12354</v>
      </c>
      <c r="B42" s="1917"/>
      <c r="C42" s="1917"/>
      <c r="D42" s="1917"/>
      <c r="E42" s="1917"/>
      <c r="F42" s="1917"/>
      <c r="G42" s="1917"/>
    </row>
    <row r="43" spans="1:7" ht="30" customHeight="1" x14ac:dyDescent="0.2">
      <c r="A43" s="1841" t="s">
        <v>6455</v>
      </c>
      <c r="B43" s="1771" t="s">
        <v>12209</v>
      </c>
      <c r="C43" s="1772" t="s">
        <v>6461</v>
      </c>
      <c r="D43" s="1773">
        <v>16433</v>
      </c>
      <c r="E43" s="1729"/>
      <c r="F43" s="1729"/>
      <c r="G43" s="1840">
        <f t="shared" ref="G43:G48" si="3">(E43*D43)</f>
        <v>0</v>
      </c>
    </row>
    <row r="44" spans="1:7" ht="30" customHeight="1" x14ac:dyDescent="0.2">
      <c r="A44" s="1703" t="s">
        <v>12218</v>
      </c>
      <c r="B44" s="1704" t="s">
        <v>6829</v>
      </c>
      <c r="C44" s="1165" t="s">
        <v>6461</v>
      </c>
      <c r="D44" s="1706">
        <v>3916</v>
      </c>
      <c r="E44" s="1707"/>
      <c r="F44" s="1707"/>
      <c r="G44" s="1708">
        <f t="shared" si="3"/>
        <v>0</v>
      </c>
    </row>
    <row r="45" spans="1:7" ht="30" customHeight="1" x14ac:dyDescent="0.2">
      <c r="A45" s="1703" t="s">
        <v>12219</v>
      </c>
      <c r="B45" s="1686" t="s">
        <v>7106</v>
      </c>
      <c r="C45" s="992" t="s">
        <v>6461</v>
      </c>
      <c r="D45" s="1707">
        <v>2659</v>
      </c>
      <c r="E45" s="1707"/>
      <c r="F45" s="1707"/>
      <c r="G45" s="1708">
        <f t="shared" si="3"/>
        <v>0</v>
      </c>
    </row>
    <row r="46" spans="1:7" ht="30" customHeight="1" x14ac:dyDescent="0.2">
      <c r="A46" s="1703" t="s">
        <v>12210</v>
      </c>
      <c r="B46" s="1686" t="s">
        <v>12211</v>
      </c>
      <c r="C46" s="1720" t="s">
        <v>6461</v>
      </c>
      <c r="D46" s="1707">
        <v>305</v>
      </c>
      <c r="E46" s="1707"/>
      <c r="F46" s="1707"/>
      <c r="G46" s="1708">
        <f t="shared" si="3"/>
        <v>0</v>
      </c>
    </row>
    <row r="47" spans="1:7" ht="30" customHeight="1" x14ac:dyDescent="0.2">
      <c r="A47" s="1703" t="s">
        <v>6463</v>
      </c>
      <c r="B47" s="1686" t="s">
        <v>6464</v>
      </c>
      <c r="C47" s="1720" t="s">
        <v>6461</v>
      </c>
      <c r="D47" s="1707">
        <v>3632</v>
      </c>
      <c r="E47" s="1707"/>
      <c r="F47" s="1707"/>
      <c r="G47" s="1708">
        <f t="shared" si="3"/>
        <v>0</v>
      </c>
    </row>
    <row r="48" spans="1:7" ht="30" customHeight="1" thickBot="1" x14ac:dyDescent="0.25">
      <c r="A48" s="1836" t="s">
        <v>12313</v>
      </c>
      <c r="B48" s="1722" t="s">
        <v>12280</v>
      </c>
      <c r="C48" s="1723" t="s">
        <v>6461</v>
      </c>
      <c r="D48" s="1713">
        <v>36952</v>
      </c>
      <c r="E48" s="1713"/>
      <c r="F48" s="1713"/>
      <c r="G48" s="1837">
        <f t="shared" si="3"/>
        <v>0</v>
      </c>
    </row>
    <row r="49" spans="1:7" ht="30" customHeight="1" thickBot="1" x14ac:dyDescent="0.25">
      <c r="A49" s="1918" t="s">
        <v>376</v>
      </c>
      <c r="B49" s="1919"/>
      <c r="C49" s="1919"/>
      <c r="D49" s="1919"/>
      <c r="E49" s="1919"/>
      <c r="F49" s="1920"/>
      <c r="G49" s="1714">
        <f>SUM(G43:G48)</f>
        <v>0</v>
      </c>
    </row>
    <row r="50" spans="1:7" ht="30" customHeight="1" x14ac:dyDescent="0.2">
      <c r="A50" s="1785"/>
      <c r="B50" s="1786"/>
      <c r="C50" s="1765"/>
      <c r="D50" s="1766"/>
      <c r="E50" s="1766"/>
      <c r="F50" s="1766"/>
      <c r="G50" s="1767"/>
    </row>
    <row r="51" spans="1:7" ht="30" customHeight="1" thickBot="1" x14ac:dyDescent="0.25">
      <c r="A51" s="843" t="s">
        <v>12323</v>
      </c>
      <c r="B51" s="843"/>
      <c r="C51" s="1768"/>
      <c r="D51" s="1768"/>
      <c r="E51" s="1768"/>
      <c r="F51" s="1768"/>
      <c r="G51" s="1769"/>
    </row>
    <row r="52" spans="1:7" ht="30" customHeight="1" x14ac:dyDescent="0.2">
      <c r="A52" s="1841" t="s">
        <v>12281</v>
      </c>
      <c r="B52" s="1771" t="s">
        <v>12282</v>
      </c>
      <c r="C52" s="1772" t="s">
        <v>6</v>
      </c>
      <c r="D52" s="1773">
        <v>2</v>
      </c>
      <c r="E52" s="1773"/>
      <c r="F52" s="1803"/>
      <c r="G52" s="1842">
        <f t="shared" ref="G52:G53" si="4">(E52*D52)</f>
        <v>0</v>
      </c>
    </row>
    <row r="53" spans="1:7" ht="30" customHeight="1" x14ac:dyDescent="0.2">
      <c r="A53" s="1843" t="s">
        <v>12283</v>
      </c>
      <c r="B53" s="1776" t="s">
        <v>12284</v>
      </c>
      <c r="C53" s="1777"/>
      <c r="D53" s="1778"/>
      <c r="E53" s="1778"/>
      <c r="F53" s="1796"/>
      <c r="G53" s="1844">
        <f t="shared" si="4"/>
        <v>0</v>
      </c>
    </row>
    <row r="54" spans="1:7" ht="30" customHeight="1" x14ac:dyDescent="0.2">
      <c r="A54" s="1845" t="s">
        <v>12285</v>
      </c>
      <c r="B54" s="1727" t="s">
        <v>12286</v>
      </c>
      <c r="C54" s="1165" t="s">
        <v>403</v>
      </c>
      <c r="D54" s="1706">
        <v>60</v>
      </c>
      <c r="E54" s="1718"/>
      <c r="F54" s="1795"/>
      <c r="G54" s="1846">
        <f>(E54*D54)</f>
        <v>0</v>
      </c>
    </row>
    <row r="55" spans="1:7" ht="30" customHeight="1" x14ac:dyDescent="0.2">
      <c r="A55" s="1845" t="s">
        <v>12287</v>
      </c>
      <c r="B55" s="1727" t="s">
        <v>12288</v>
      </c>
      <c r="C55" s="1165" t="s">
        <v>12289</v>
      </c>
      <c r="D55" s="1706">
        <v>2</v>
      </c>
      <c r="E55" s="1706"/>
      <c r="F55" s="1797"/>
      <c r="G55" s="1846">
        <f t="shared" ref="G55:G69" si="5">(E55*D55)</f>
        <v>0</v>
      </c>
    </row>
    <row r="56" spans="1:7" ht="30" customHeight="1" x14ac:dyDescent="0.2">
      <c r="A56" s="1703" t="s">
        <v>12290</v>
      </c>
      <c r="B56" s="1704" t="s">
        <v>12355</v>
      </c>
      <c r="C56" s="1165" t="s">
        <v>403</v>
      </c>
      <c r="D56" s="1706">
        <v>650</v>
      </c>
      <c r="E56" s="1706"/>
      <c r="F56" s="1797"/>
      <c r="G56" s="1846">
        <f t="shared" si="5"/>
        <v>0</v>
      </c>
    </row>
    <row r="57" spans="1:7" ht="30" customHeight="1" x14ac:dyDescent="0.2">
      <c r="A57" s="1703" t="s">
        <v>6455</v>
      </c>
      <c r="B57" s="1727" t="s">
        <v>12209</v>
      </c>
      <c r="C57" s="1165" t="s">
        <v>6461</v>
      </c>
      <c r="D57" s="1706">
        <v>762.30000000000007</v>
      </c>
      <c r="E57" s="1706"/>
      <c r="F57" s="1797"/>
      <c r="G57" s="1846">
        <f t="shared" si="5"/>
        <v>0</v>
      </c>
    </row>
    <row r="58" spans="1:7" ht="30" customHeight="1" x14ac:dyDescent="0.2">
      <c r="A58" s="1703" t="s">
        <v>6463</v>
      </c>
      <c r="B58" s="1727" t="s">
        <v>6464</v>
      </c>
      <c r="C58" s="1780" t="s">
        <v>6461</v>
      </c>
      <c r="D58" s="1706">
        <v>67.31</v>
      </c>
      <c r="E58" s="1706"/>
      <c r="F58" s="1797"/>
      <c r="G58" s="1846">
        <f t="shared" si="5"/>
        <v>0</v>
      </c>
    </row>
    <row r="59" spans="1:7" ht="30" customHeight="1" x14ac:dyDescent="0.2">
      <c r="A59" s="1845" t="s">
        <v>12291</v>
      </c>
      <c r="B59" s="1727" t="s">
        <v>6466</v>
      </c>
      <c r="C59" s="1165" t="s">
        <v>6461</v>
      </c>
      <c r="D59" s="1706">
        <v>488.32</v>
      </c>
      <c r="E59" s="1706"/>
      <c r="F59" s="1797"/>
      <c r="G59" s="1846">
        <f t="shared" si="5"/>
        <v>0</v>
      </c>
    </row>
    <row r="60" spans="1:7" ht="30" customHeight="1" x14ac:dyDescent="0.2">
      <c r="A60" s="1703" t="s">
        <v>6472</v>
      </c>
      <c r="B60" s="1727" t="s">
        <v>6482</v>
      </c>
      <c r="C60" s="1165" t="s">
        <v>940</v>
      </c>
      <c r="D60" s="1706">
        <v>231.3</v>
      </c>
      <c r="E60" s="1706"/>
      <c r="F60" s="1797"/>
      <c r="G60" s="1846">
        <f t="shared" si="5"/>
        <v>0</v>
      </c>
    </row>
    <row r="61" spans="1:7" ht="30" customHeight="1" x14ac:dyDescent="0.2">
      <c r="A61" s="1703" t="str">
        <f>A39</f>
        <v>SIW-13</v>
      </c>
      <c r="B61" s="1704" t="s">
        <v>12292</v>
      </c>
      <c r="C61" s="1165" t="s">
        <v>6461</v>
      </c>
      <c r="D61" s="1706">
        <v>2774.3999999999996</v>
      </c>
      <c r="E61" s="1706"/>
      <c r="F61" s="1797"/>
      <c r="G61" s="1846">
        <f t="shared" si="5"/>
        <v>0</v>
      </c>
    </row>
    <row r="62" spans="1:7" ht="30" customHeight="1" x14ac:dyDescent="0.2">
      <c r="A62" s="1847" t="s">
        <v>12293</v>
      </c>
      <c r="B62" s="1727" t="s">
        <v>12306</v>
      </c>
      <c r="C62" s="1165" t="s">
        <v>12294</v>
      </c>
      <c r="D62" s="1706">
        <v>158400</v>
      </c>
      <c r="E62" s="1706"/>
      <c r="F62" s="1797"/>
      <c r="G62" s="1846">
        <f t="shared" si="5"/>
        <v>0</v>
      </c>
    </row>
    <row r="63" spans="1:7" ht="30" customHeight="1" x14ac:dyDescent="0.2">
      <c r="A63" s="1848" t="s">
        <v>12295</v>
      </c>
      <c r="B63" s="1686" t="s">
        <v>12296</v>
      </c>
      <c r="C63" s="1720" t="s">
        <v>6461</v>
      </c>
      <c r="D63" s="1707">
        <v>196.06</v>
      </c>
      <c r="E63" s="1707"/>
      <c r="F63" s="1794"/>
      <c r="G63" s="1846">
        <f t="shared" si="5"/>
        <v>0</v>
      </c>
    </row>
    <row r="64" spans="1:7" ht="30" customHeight="1" x14ac:dyDescent="0.2">
      <c r="A64" s="1703" t="s">
        <v>12314</v>
      </c>
      <c r="B64" s="1704" t="s">
        <v>12297</v>
      </c>
      <c r="C64" s="1165" t="s">
        <v>403</v>
      </c>
      <c r="D64" s="1706">
        <v>200</v>
      </c>
      <c r="E64" s="1706"/>
      <c r="F64" s="1797"/>
      <c r="G64" s="1846">
        <f t="shared" si="5"/>
        <v>0</v>
      </c>
    </row>
    <row r="65" spans="1:7" ht="30" customHeight="1" x14ac:dyDescent="0.2">
      <c r="A65" s="1845" t="s">
        <v>12298</v>
      </c>
      <c r="B65" s="1727" t="s">
        <v>12299</v>
      </c>
      <c r="C65" s="1165" t="s">
        <v>6</v>
      </c>
      <c r="D65" s="1706">
        <v>52</v>
      </c>
      <c r="E65" s="1706"/>
      <c r="F65" s="1797"/>
      <c r="G65" s="1846">
        <f t="shared" si="5"/>
        <v>0</v>
      </c>
    </row>
    <row r="66" spans="1:7" ht="30" customHeight="1" x14ac:dyDescent="0.2">
      <c r="A66" s="1845" t="s">
        <v>12300</v>
      </c>
      <c r="B66" s="1727" t="s">
        <v>12356</v>
      </c>
      <c r="C66" s="1165" t="s">
        <v>6461</v>
      </c>
      <c r="D66" s="1707">
        <v>218.08</v>
      </c>
      <c r="E66" s="1707"/>
      <c r="F66" s="1794"/>
      <c r="G66" s="1846">
        <f t="shared" si="5"/>
        <v>0</v>
      </c>
    </row>
    <row r="67" spans="1:7" ht="30" customHeight="1" x14ac:dyDescent="0.2">
      <c r="A67" s="1703" t="s">
        <v>12315</v>
      </c>
      <c r="B67" s="1704" t="s">
        <v>12301</v>
      </c>
      <c r="C67" s="1165" t="s">
        <v>403</v>
      </c>
      <c r="D67" s="1707">
        <v>37.200000000000003</v>
      </c>
      <c r="E67" s="1706"/>
      <c r="F67" s="1797"/>
      <c r="G67" s="1846">
        <f t="shared" si="5"/>
        <v>0</v>
      </c>
    </row>
    <row r="68" spans="1:7" ht="30" customHeight="1" x14ac:dyDescent="0.2">
      <c r="A68" s="1703" t="s">
        <v>12332</v>
      </c>
      <c r="B68" s="1704" t="s">
        <v>12302</v>
      </c>
      <c r="C68" s="1165" t="s">
        <v>12303</v>
      </c>
      <c r="D68" s="1707">
        <v>8524.7999999999993</v>
      </c>
      <c r="E68" s="1706"/>
      <c r="F68" s="1797"/>
      <c r="G68" s="1846">
        <f t="shared" si="5"/>
        <v>0</v>
      </c>
    </row>
    <row r="69" spans="1:7" ht="30" customHeight="1" thickBot="1" x14ac:dyDescent="0.25">
      <c r="A69" s="1836" t="s">
        <v>12304</v>
      </c>
      <c r="B69" s="1782" t="s">
        <v>12305</v>
      </c>
      <c r="C69" s="1781" t="s">
        <v>403</v>
      </c>
      <c r="D69" s="1728">
        <v>260</v>
      </c>
      <c r="E69" s="1728"/>
      <c r="F69" s="1849"/>
      <c r="G69" s="1850">
        <f t="shared" si="5"/>
        <v>0</v>
      </c>
    </row>
    <row r="70" spans="1:7" ht="30" customHeight="1" thickBot="1" x14ac:dyDescent="0.25">
      <c r="A70" s="1918" t="s">
        <v>376</v>
      </c>
      <c r="B70" s="1919"/>
      <c r="C70" s="1919"/>
      <c r="D70" s="1919"/>
      <c r="E70" s="1919"/>
      <c r="F70" s="1920"/>
      <c r="G70" s="1714">
        <f>SUM(G52:G69)</f>
        <v>0</v>
      </c>
    </row>
    <row r="71" spans="1:7" ht="30" customHeight="1" x14ac:dyDescent="0.2">
      <c r="A71" s="1649"/>
      <c r="B71" s="1649"/>
      <c r="C71" s="1649"/>
      <c r="D71" s="1649"/>
      <c r="E71" s="1649"/>
      <c r="F71" s="1649"/>
      <c r="G71" s="1787"/>
    </row>
    <row r="72" spans="1:7" ht="30" customHeight="1" thickBot="1" x14ac:dyDescent="0.25">
      <c r="A72" s="1929" t="s">
        <v>12222</v>
      </c>
      <c r="B72" s="1929"/>
      <c r="C72" s="1929"/>
      <c r="D72" s="1929"/>
      <c r="E72" s="1929"/>
      <c r="F72" s="1929"/>
      <c r="G72" s="1929"/>
    </row>
    <row r="73" spans="1:7" ht="30" customHeight="1" x14ac:dyDescent="0.2">
      <c r="A73" s="1841" t="s">
        <v>6455</v>
      </c>
      <c r="B73" s="1771" t="s">
        <v>12209</v>
      </c>
      <c r="C73" s="1772" t="s">
        <v>6461</v>
      </c>
      <c r="D73" s="1773">
        <v>4406</v>
      </c>
      <c r="E73" s="1729"/>
      <c r="F73" s="1851"/>
      <c r="G73" s="1842">
        <f t="shared" ref="G73:G80" si="6">(E73*D73)</f>
        <v>0</v>
      </c>
    </row>
    <row r="74" spans="1:7" ht="30" customHeight="1" x14ac:dyDescent="0.2">
      <c r="A74" s="1703" t="s">
        <v>12316</v>
      </c>
      <c r="B74" s="1704" t="s">
        <v>6829</v>
      </c>
      <c r="C74" s="1165" t="s">
        <v>6461</v>
      </c>
      <c r="D74" s="1706">
        <v>2558</v>
      </c>
      <c r="E74" s="1706"/>
      <c r="F74" s="1797"/>
      <c r="G74" s="1846">
        <f t="shared" si="6"/>
        <v>0</v>
      </c>
    </row>
    <row r="75" spans="1:7" ht="30" customHeight="1" x14ac:dyDescent="0.2">
      <c r="A75" s="1703" t="s">
        <v>12219</v>
      </c>
      <c r="B75" s="1704" t="s">
        <v>7106</v>
      </c>
      <c r="C75" s="1165" t="s">
        <v>6461</v>
      </c>
      <c r="D75" s="1706">
        <v>3131</v>
      </c>
      <c r="E75" s="1706"/>
      <c r="F75" s="1797"/>
      <c r="G75" s="1846">
        <f t="shared" si="6"/>
        <v>0</v>
      </c>
    </row>
    <row r="76" spans="1:7" ht="30" customHeight="1" x14ac:dyDescent="0.2">
      <c r="A76" s="1703" t="s">
        <v>12224</v>
      </c>
      <c r="B76" s="1704" t="s">
        <v>12211</v>
      </c>
      <c r="C76" s="1165" t="s">
        <v>6461</v>
      </c>
      <c r="D76" s="1706">
        <v>158</v>
      </c>
      <c r="E76" s="1706"/>
      <c r="F76" s="1797"/>
      <c r="G76" s="1846">
        <f t="shared" si="6"/>
        <v>0</v>
      </c>
    </row>
    <row r="77" spans="1:7" ht="30" customHeight="1" x14ac:dyDescent="0.2">
      <c r="A77" s="1703" t="s">
        <v>12225</v>
      </c>
      <c r="B77" s="1704" t="s">
        <v>6482</v>
      </c>
      <c r="C77" s="1165" t="s">
        <v>940</v>
      </c>
      <c r="D77" s="1706">
        <v>16.12</v>
      </c>
      <c r="E77" s="1706"/>
      <c r="F77" s="1797"/>
      <c r="G77" s="1846">
        <f t="shared" si="6"/>
        <v>0</v>
      </c>
    </row>
    <row r="78" spans="1:7" ht="30" customHeight="1" x14ac:dyDescent="0.2">
      <c r="A78" s="1703" t="s">
        <v>12276</v>
      </c>
      <c r="B78" s="1704" t="s">
        <v>12277</v>
      </c>
      <c r="C78" s="1165" t="s">
        <v>6461</v>
      </c>
      <c r="D78" s="1718">
        <v>18270</v>
      </c>
      <c r="E78" s="1707"/>
      <c r="F78" s="1794"/>
      <c r="G78" s="1708">
        <f t="shared" si="6"/>
        <v>0</v>
      </c>
    </row>
    <row r="79" spans="1:7" ht="30" customHeight="1" x14ac:dyDescent="0.2">
      <c r="A79" s="1703" t="s">
        <v>12278</v>
      </c>
      <c r="B79" s="1704" t="s">
        <v>12279</v>
      </c>
      <c r="C79" s="1165" t="s">
        <v>12184</v>
      </c>
      <c r="D79" s="1718">
        <v>31500</v>
      </c>
      <c r="E79" s="1707"/>
      <c r="F79" s="1794"/>
      <c r="G79" s="1708">
        <f t="shared" si="6"/>
        <v>0</v>
      </c>
    </row>
    <row r="80" spans="1:7" ht="30" customHeight="1" thickBot="1" x14ac:dyDescent="0.25">
      <c r="A80" s="1852" t="s">
        <v>6463</v>
      </c>
      <c r="B80" s="1853" t="s">
        <v>6464</v>
      </c>
      <c r="C80" s="1854" t="s">
        <v>6461</v>
      </c>
      <c r="D80" s="1855">
        <v>1395</v>
      </c>
      <c r="E80" s="1855"/>
      <c r="F80" s="1856"/>
      <c r="G80" s="1850">
        <f t="shared" si="6"/>
        <v>0</v>
      </c>
    </row>
    <row r="81" spans="1:7" ht="30" customHeight="1" thickBot="1" x14ac:dyDescent="0.25">
      <c r="A81" s="1918" t="s">
        <v>376</v>
      </c>
      <c r="B81" s="1919"/>
      <c r="C81" s="1919"/>
      <c r="D81" s="1919"/>
      <c r="E81" s="1919"/>
      <c r="F81" s="1920"/>
      <c r="G81" s="1714">
        <f>SUM(G73:G80)</f>
        <v>0</v>
      </c>
    </row>
    <row r="82" spans="1:7" ht="30" customHeight="1" x14ac:dyDescent="0.2">
      <c r="A82" s="1785"/>
      <c r="B82" s="1786"/>
      <c r="C82" s="1860"/>
      <c r="D82" s="1861"/>
      <c r="E82" s="1861"/>
      <c r="F82" s="1861"/>
      <c r="G82" s="1862"/>
    </row>
    <row r="83" spans="1:7" ht="30" customHeight="1" thickBot="1" x14ac:dyDescent="0.25">
      <c r="A83" s="1917" t="s">
        <v>12149</v>
      </c>
      <c r="B83" s="1917"/>
      <c r="C83" s="1917"/>
      <c r="D83" s="1917"/>
      <c r="E83" s="1917"/>
      <c r="F83" s="1917"/>
      <c r="G83" s="1917"/>
    </row>
    <row r="84" spans="1:7" ht="30" customHeight="1" x14ac:dyDescent="0.2">
      <c r="A84" s="1759" t="s">
        <v>12226</v>
      </c>
      <c r="B84" s="1758" t="s">
        <v>12227</v>
      </c>
      <c r="C84" s="1772" t="s">
        <v>12193</v>
      </c>
      <c r="D84" s="1729">
        <v>10</v>
      </c>
      <c r="E84" s="1729"/>
      <c r="F84" s="1729"/>
      <c r="G84" s="1840">
        <f t="shared" ref="G84:G93" si="7">(E84*D84)</f>
        <v>0</v>
      </c>
    </row>
    <row r="85" spans="1:7" ht="30" customHeight="1" x14ac:dyDescent="0.2">
      <c r="A85" s="1703" t="s">
        <v>12228</v>
      </c>
      <c r="B85" s="1704" t="s">
        <v>12229</v>
      </c>
      <c r="C85" s="1165" t="s">
        <v>12193</v>
      </c>
      <c r="D85" s="1706">
        <v>6</v>
      </c>
      <c r="E85" s="1707"/>
      <c r="F85" s="1707"/>
      <c r="G85" s="1708">
        <f t="shared" si="7"/>
        <v>0</v>
      </c>
    </row>
    <row r="86" spans="1:7" ht="30" customHeight="1" x14ac:dyDescent="0.2">
      <c r="A86" s="1703" t="s">
        <v>12230</v>
      </c>
      <c r="B86" s="1704" t="s">
        <v>12231</v>
      </c>
      <c r="C86" s="1165" t="s">
        <v>12193</v>
      </c>
      <c r="D86" s="1706">
        <v>3</v>
      </c>
      <c r="E86" s="1707"/>
      <c r="F86" s="1707"/>
      <c r="G86" s="1708">
        <f t="shared" si="7"/>
        <v>0</v>
      </c>
    </row>
    <row r="87" spans="1:7" ht="30" customHeight="1" x14ac:dyDescent="0.2">
      <c r="A87" s="1845" t="s">
        <v>12232</v>
      </c>
      <c r="B87" s="1727" t="s">
        <v>12233</v>
      </c>
      <c r="C87" s="1165" t="s">
        <v>12193</v>
      </c>
      <c r="D87" s="1706">
        <v>2</v>
      </c>
      <c r="E87" s="1707"/>
      <c r="F87" s="1707"/>
      <c r="G87" s="1708">
        <f t="shared" si="7"/>
        <v>0</v>
      </c>
    </row>
    <row r="88" spans="1:7" ht="30" customHeight="1" x14ac:dyDescent="0.2">
      <c r="A88" s="1845" t="s">
        <v>12234</v>
      </c>
      <c r="B88" s="1727" t="s">
        <v>12235</v>
      </c>
      <c r="C88" s="1165" t="s">
        <v>12193</v>
      </c>
      <c r="D88" s="1706">
        <v>2</v>
      </c>
      <c r="E88" s="1707"/>
      <c r="F88" s="1707"/>
      <c r="G88" s="1708">
        <f t="shared" si="7"/>
        <v>0</v>
      </c>
    </row>
    <row r="89" spans="1:7" ht="30" customHeight="1" x14ac:dyDescent="0.2">
      <c r="A89" s="1845" t="s">
        <v>12236</v>
      </c>
      <c r="B89" s="1727" t="s">
        <v>12237</v>
      </c>
      <c r="C89" s="1165" t="s">
        <v>403</v>
      </c>
      <c r="D89" s="1706">
        <v>21210</v>
      </c>
      <c r="E89" s="1707"/>
      <c r="F89" s="1707"/>
      <c r="G89" s="1708">
        <f t="shared" si="7"/>
        <v>0</v>
      </c>
    </row>
    <row r="90" spans="1:7" ht="30" customHeight="1" x14ac:dyDescent="0.2">
      <c r="A90" s="1703" t="s">
        <v>12238</v>
      </c>
      <c r="B90" s="1686" t="s">
        <v>12239</v>
      </c>
      <c r="C90" s="992" t="s">
        <v>12193</v>
      </c>
      <c r="D90" s="1707">
        <v>2020</v>
      </c>
      <c r="E90" s="1707"/>
      <c r="F90" s="1707"/>
      <c r="G90" s="1708">
        <f t="shared" si="7"/>
        <v>0</v>
      </c>
    </row>
    <row r="91" spans="1:7" ht="30" customHeight="1" x14ac:dyDescent="0.2">
      <c r="A91" s="1845" t="s">
        <v>12317</v>
      </c>
      <c r="B91" s="1727" t="s">
        <v>10073</v>
      </c>
      <c r="C91" s="1165" t="s">
        <v>403</v>
      </c>
      <c r="D91" s="1707">
        <v>2100</v>
      </c>
      <c r="E91" s="1707"/>
      <c r="F91" s="1794"/>
      <c r="G91" s="1708">
        <f t="shared" si="7"/>
        <v>0</v>
      </c>
    </row>
    <row r="92" spans="1:7" ht="30" customHeight="1" x14ac:dyDescent="0.2">
      <c r="A92" s="1845" t="s">
        <v>12318</v>
      </c>
      <c r="B92" s="1727" t="s">
        <v>12319</v>
      </c>
      <c r="C92" s="1165" t="s">
        <v>12193</v>
      </c>
      <c r="D92" s="1707">
        <v>30</v>
      </c>
      <c r="E92" s="1707"/>
      <c r="F92" s="1794"/>
      <c r="G92" s="1708">
        <f t="shared" si="7"/>
        <v>0</v>
      </c>
    </row>
    <row r="93" spans="1:7" ht="30" customHeight="1" thickBot="1" x14ac:dyDescent="0.25">
      <c r="A93" s="1857" t="s">
        <v>12320</v>
      </c>
      <c r="B93" s="1858" t="s">
        <v>12321</v>
      </c>
      <c r="C93" s="1781" t="s">
        <v>12193</v>
      </c>
      <c r="D93" s="1713">
        <v>700</v>
      </c>
      <c r="E93" s="1713"/>
      <c r="F93" s="1859"/>
      <c r="G93" s="1837">
        <f t="shared" si="7"/>
        <v>0</v>
      </c>
    </row>
    <row r="94" spans="1:7" ht="30" customHeight="1" thickBot="1" x14ac:dyDescent="0.25">
      <c r="A94" s="1918" t="s">
        <v>376</v>
      </c>
      <c r="B94" s="1919"/>
      <c r="C94" s="1919"/>
      <c r="D94" s="1919"/>
      <c r="E94" s="1919"/>
      <c r="F94" s="1920"/>
      <c r="G94" s="1687">
        <f>SUM(G84:G93)</f>
        <v>0</v>
      </c>
    </row>
    <row r="95" spans="1:7" ht="15.75" customHeight="1" x14ac:dyDescent="0.2"/>
    <row r="96" spans="1:7" ht="30" customHeight="1" thickBot="1" x14ac:dyDescent="0.25">
      <c r="A96" s="1917" t="s">
        <v>12325</v>
      </c>
      <c r="B96" s="1917"/>
      <c r="C96" s="1917"/>
      <c r="D96" s="1917"/>
      <c r="E96" s="1917"/>
      <c r="F96" s="1917"/>
      <c r="G96" s="1917"/>
    </row>
    <row r="97" spans="1:7" ht="30" customHeight="1" thickBot="1" x14ac:dyDescent="0.25">
      <c r="A97" s="1686" t="s">
        <v>12333</v>
      </c>
      <c r="B97" s="1686" t="s">
        <v>12326</v>
      </c>
      <c r="C97" s="1706" t="s">
        <v>134</v>
      </c>
      <c r="D97" s="1706">
        <v>13980000</v>
      </c>
      <c r="E97" s="1706"/>
      <c r="F97" s="1706"/>
      <c r="G97" s="1706">
        <f>ROUND((D97),2)</f>
        <v>13980000</v>
      </c>
    </row>
    <row r="98" spans="1:7" ht="30" customHeight="1" thickBot="1" x14ac:dyDescent="0.25">
      <c r="A98" s="1918" t="s">
        <v>376</v>
      </c>
      <c r="B98" s="1919"/>
      <c r="C98" s="1919"/>
      <c r="D98" s="1919"/>
      <c r="E98" s="1919"/>
      <c r="F98" s="1930"/>
      <c r="G98" s="1790">
        <f>ROUND(SUM(G97:G97),2)</f>
        <v>13980000</v>
      </c>
    </row>
    <row r="99" spans="1:7" ht="30" customHeight="1" x14ac:dyDescent="0.2"/>
  </sheetData>
  <mergeCells count="25">
    <mergeCell ref="A1:G1"/>
    <mergeCell ref="A2:G2"/>
    <mergeCell ref="A3:G3"/>
    <mergeCell ref="A5:G5"/>
    <mergeCell ref="A6:G6"/>
    <mergeCell ref="A4:G4"/>
    <mergeCell ref="A7:A8"/>
    <mergeCell ref="B7:B8"/>
    <mergeCell ref="C7:C8"/>
    <mergeCell ref="D7:G7"/>
    <mergeCell ref="A10:G10"/>
    <mergeCell ref="A98:F98"/>
    <mergeCell ref="A22:G22"/>
    <mergeCell ref="A29:G29"/>
    <mergeCell ref="A20:F20"/>
    <mergeCell ref="A96:G96"/>
    <mergeCell ref="A42:G42"/>
    <mergeCell ref="A72:G72"/>
    <mergeCell ref="A83:G83"/>
    <mergeCell ref="A94:F94"/>
    <mergeCell ref="A27:F27"/>
    <mergeCell ref="A40:F40"/>
    <mergeCell ref="A49:F49"/>
    <mergeCell ref="A70:F70"/>
    <mergeCell ref="A81:F81"/>
  </mergeCells>
  <printOptions horizontalCentered="1"/>
  <pageMargins left="0.2" right="0.2" top="1.25" bottom="0.75" header="0.3" footer="0.3"/>
  <pageSetup paperSize="9" scale="60" orientation="portrait" r:id="rId1"/>
  <rowBreaks count="6" manualBreakCount="6">
    <brk id="20" max="6" man="1"/>
    <brk id="27" max="6" man="1"/>
    <brk id="40" max="6" man="1"/>
    <brk id="49" max="5" man="1"/>
    <brk id="70" max="5" man="1"/>
    <brk id="81"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942" t="s">
        <v>450</v>
      </c>
      <c r="B1" s="1943"/>
      <c r="C1" s="1944"/>
    </row>
    <row r="2" spans="1:9" s="837" customFormat="1" ht="30.95" customHeight="1" x14ac:dyDescent="0.2">
      <c r="A2" s="1945" t="s">
        <v>12167</v>
      </c>
      <c r="B2" s="1946"/>
      <c r="C2" s="1947"/>
      <c r="D2" s="1675"/>
      <c r="E2" s="1675"/>
      <c r="F2" s="1675"/>
      <c r="G2" s="836"/>
      <c r="H2" s="836"/>
    </row>
    <row r="3" spans="1:9" s="837" customFormat="1" ht="30.95" customHeight="1" x14ac:dyDescent="0.2">
      <c r="A3" s="1945" t="s">
        <v>12250</v>
      </c>
      <c r="B3" s="1946"/>
      <c r="C3" s="1947"/>
      <c r="D3" s="1675"/>
      <c r="E3" s="1675"/>
      <c r="F3" s="1675"/>
      <c r="G3" s="836"/>
      <c r="H3" s="836"/>
    </row>
    <row r="4" spans="1:9" s="837" customFormat="1" ht="39.6" customHeight="1" x14ac:dyDescent="0.2">
      <c r="A4" s="1945" t="s">
        <v>12271</v>
      </c>
      <c r="B4" s="1946"/>
      <c r="C4" s="1947"/>
      <c r="D4" s="836"/>
      <c r="E4" s="836"/>
      <c r="F4" s="836"/>
      <c r="G4" s="836"/>
      <c r="H4" s="836"/>
    </row>
    <row r="5" spans="1:9" ht="30.95" customHeight="1" x14ac:dyDescent="0.2">
      <c r="A5" s="1948" t="str">
        <f>[5]BOQ!A5</f>
        <v>BILLS OF QUANTITIES</v>
      </c>
      <c r="B5" s="1949"/>
      <c r="C5" s="1950"/>
      <c r="D5" s="838"/>
      <c r="E5" s="838"/>
      <c r="F5" s="838"/>
      <c r="G5" s="838"/>
      <c r="H5" s="838"/>
    </row>
    <row r="6" spans="1:9" ht="30.95" customHeight="1" thickBot="1" x14ac:dyDescent="0.25">
      <c r="A6" s="1951" t="s">
        <v>65</v>
      </c>
      <c r="B6" s="1952"/>
      <c r="C6" s="1953"/>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954" t="s">
        <v>12178</v>
      </c>
      <c r="B15" s="1955"/>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940" t="s">
        <v>12180</v>
      </c>
      <c r="B16" s="1941"/>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968" t="s">
        <v>450</v>
      </c>
      <c r="B1" s="1969"/>
      <c r="C1" s="1969"/>
      <c r="D1" s="1969"/>
      <c r="E1" s="1969"/>
      <c r="F1" s="1970"/>
    </row>
    <row r="2" spans="1:6" s="841" customFormat="1" ht="29.25" customHeight="1" thickTop="1" thickBot="1" x14ac:dyDescent="0.25">
      <c r="A2" s="1971" t="s">
        <v>12167</v>
      </c>
      <c r="B2" s="1972"/>
      <c r="C2" s="1972"/>
      <c r="D2" s="1972"/>
      <c r="E2" s="1972"/>
      <c r="F2" s="1973"/>
    </row>
    <row r="3" spans="1:6" s="841" customFormat="1" ht="29.25" customHeight="1" thickTop="1" thickBot="1" x14ac:dyDescent="0.25">
      <c r="A3" s="1971" t="s">
        <v>12250</v>
      </c>
      <c r="B3" s="1972"/>
      <c r="C3" s="1972"/>
      <c r="D3" s="1972"/>
      <c r="E3" s="1972"/>
      <c r="F3" s="1973"/>
    </row>
    <row r="4" spans="1:6" ht="37.5" customHeight="1" thickTop="1" thickBot="1" x14ac:dyDescent="0.25">
      <c r="A4" s="1971" t="s">
        <v>12271</v>
      </c>
      <c r="B4" s="1972"/>
      <c r="C4" s="1972"/>
      <c r="D4" s="1972"/>
      <c r="E4" s="1972"/>
      <c r="F4" s="1973"/>
    </row>
    <row r="5" spans="1:6" ht="25.5" customHeight="1" thickTop="1" thickBot="1" x14ac:dyDescent="0.25">
      <c r="A5" s="1974" t="s">
        <v>12168</v>
      </c>
      <c r="B5" s="1975"/>
      <c r="C5" s="1975"/>
      <c r="D5" s="1975"/>
      <c r="E5" s="1975"/>
      <c r="F5" s="1976"/>
    </row>
    <row r="6" spans="1:6" ht="24.75" customHeight="1" thickTop="1" thickBot="1" x14ac:dyDescent="0.25">
      <c r="A6" s="1961" t="s">
        <v>12253</v>
      </c>
      <c r="B6" s="1963" t="s">
        <v>0</v>
      </c>
      <c r="C6" s="1963" t="s">
        <v>2</v>
      </c>
      <c r="D6" s="1965" t="s">
        <v>9</v>
      </c>
      <c r="E6" s="1966"/>
      <c r="F6" s="1967"/>
    </row>
    <row r="7" spans="1:6" ht="38.25" customHeight="1" thickTop="1" thickBot="1" x14ac:dyDescent="0.25">
      <c r="A7" s="1962"/>
      <c r="B7" s="1964"/>
      <c r="C7" s="1964"/>
      <c r="D7" s="1697" t="s">
        <v>77</v>
      </c>
      <c r="E7" s="1697" t="s">
        <v>12182</v>
      </c>
      <c r="F7" s="1747" t="s">
        <v>12272</v>
      </c>
    </row>
    <row r="8" spans="1:6" ht="28.5" customHeight="1" thickBot="1" x14ac:dyDescent="0.25">
      <c r="A8" s="1958" t="s">
        <v>12172</v>
      </c>
      <c r="B8" s="1959"/>
      <c r="C8" s="1959"/>
      <c r="D8" s="1959"/>
      <c r="E8" s="1959"/>
      <c r="F8" s="1960"/>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956" t="s">
        <v>376</v>
      </c>
      <c r="B19" s="1957"/>
      <c r="C19" s="1957"/>
      <c r="D19" s="1957"/>
      <c r="E19" s="1957"/>
      <c r="F19" s="1714">
        <f>SUM(F9:F18)</f>
        <v>23380132.943177801</v>
      </c>
    </row>
    <row r="20" spans="1:6" ht="29.25" customHeight="1" thickBot="1" x14ac:dyDescent="0.25">
      <c r="A20" s="1958" t="s">
        <v>12131</v>
      </c>
      <c r="B20" s="1959"/>
      <c r="C20" s="1959"/>
      <c r="D20" s="1959"/>
      <c r="E20" s="1959"/>
      <c r="F20" s="1960"/>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956" t="s">
        <v>376</v>
      </c>
      <c r="B28" s="1957"/>
      <c r="C28" s="1957"/>
      <c r="D28" s="1957"/>
      <c r="E28" s="1957"/>
      <c r="F28" s="1714">
        <f>SUM(F21:F27)</f>
        <v>99897622.500300005</v>
      </c>
    </row>
    <row r="29" spans="1:6" ht="30" customHeight="1" thickBot="1" x14ac:dyDescent="0.25">
      <c r="A29" s="1958" t="s">
        <v>12163</v>
      </c>
      <c r="B29" s="1959"/>
      <c r="C29" s="1959"/>
      <c r="D29" s="1959"/>
      <c r="E29" s="1959"/>
      <c r="F29" s="1960"/>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956" t="s">
        <v>376</v>
      </c>
      <c r="B39" s="1957"/>
      <c r="C39" s="1957"/>
      <c r="D39" s="1957"/>
      <c r="E39" s="1957"/>
      <c r="F39" s="1714">
        <f>SUM(F30:F38)</f>
        <v>27626724.79936</v>
      </c>
    </row>
    <row r="40" spans="1:6" ht="29.25" customHeight="1" thickBot="1" x14ac:dyDescent="0.25">
      <c r="A40" s="1958" t="s">
        <v>12135</v>
      </c>
      <c r="B40" s="1959"/>
      <c r="C40" s="1959"/>
      <c r="D40" s="1959"/>
      <c r="E40" s="1959"/>
      <c r="F40" s="1960"/>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956" t="s">
        <v>376</v>
      </c>
      <c r="B47" s="1957"/>
      <c r="C47" s="1957"/>
      <c r="D47" s="1957"/>
      <c r="E47" s="1957"/>
      <c r="F47" s="1714">
        <f>SUM(F41:F46)</f>
        <v>87565846.230700016</v>
      </c>
    </row>
    <row r="48" spans="1:6" ht="24" customHeight="1" thickBot="1" x14ac:dyDescent="0.25">
      <c r="A48" s="1958" t="s">
        <v>12222</v>
      </c>
      <c r="B48" s="1959"/>
      <c r="C48" s="1959"/>
      <c r="D48" s="1959"/>
      <c r="E48" s="1959"/>
      <c r="F48" s="1960"/>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956" t="s">
        <v>376</v>
      </c>
      <c r="B55" s="1957"/>
      <c r="C55" s="1957"/>
      <c r="D55" s="1957"/>
      <c r="E55" s="1957"/>
      <c r="F55" s="1714">
        <f>SUM(F49:F54)</f>
        <v>10238218.570900001</v>
      </c>
    </row>
    <row r="56" spans="1:6" ht="27.75" customHeight="1" thickBot="1" x14ac:dyDescent="0.25">
      <c r="A56" s="1958" t="s">
        <v>12149</v>
      </c>
      <c r="B56" s="1959"/>
      <c r="C56" s="1959"/>
      <c r="D56" s="1959"/>
      <c r="E56" s="1959"/>
      <c r="F56" s="1960"/>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918" t="s">
        <v>376</v>
      </c>
      <c r="B64" s="1919"/>
      <c r="C64" s="1919"/>
      <c r="D64" s="1919"/>
      <c r="E64" s="1919"/>
      <c r="F64" s="1687">
        <f>SUM(F57:F63)</f>
        <v>2085191.6782</v>
      </c>
    </row>
    <row r="65" spans="1:6" ht="33" customHeight="1" x14ac:dyDescent="0.2">
      <c r="A65" s="1977" t="s">
        <v>12240</v>
      </c>
      <c r="B65" s="1977"/>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918" t="s">
        <v>376</v>
      </c>
      <c r="B67" s="1919"/>
      <c r="C67" s="1919"/>
      <c r="D67" s="1919"/>
      <c r="E67" s="1919"/>
      <c r="F67" s="1687">
        <f>SUM(F66)</f>
        <v>1071000</v>
      </c>
    </row>
  </sheetData>
  <mergeCells count="23">
    <mergeCell ref="A64:E64"/>
    <mergeCell ref="A65:B65"/>
    <mergeCell ref="A67:E67"/>
    <mergeCell ref="A40:F40"/>
    <mergeCell ref="A47:E47"/>
    <mergeCell ref="A48:F48"/>
    <mergeCell ref="A55:E55"/>
    <mergeCell ref="A56:F56"/>
    <mergeCell ref="A1:F1"/>
    <mergeCell ref="A2:F2"/>
    <mergeCell ref="A3:F3"/>
    <mergeCell ref="A4:F4"/>
    <mergeCell ref="A5:F5"/>
    <mergeCell ref="A6:A7"/>
    <mergeCell ref="B6:B7"/>
    <mergeCell ref="C6:C7"/>
    <mergeCell ref="D6:F6"/>
    <mergeCell ref="A8:F8"/>
    <mergeCell ref="A19:E19"/>
    <mergeCell ref="A20:F20"/>
    <mergeCell ref="A28:E28"/>
    <mergeCell ref="A29:F29"/>
    <mergeCell ref="A39:E39"/>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942" t="s">
        <v>450</v>
      </c>
      <c r="B1" s="1943"/>
      <c r="C1" s="1944"/>
    </row>
    <row r="2" spans="1:9" s="837" customFormat="1" ht="29.1" customHeight="1" x14ac:dyDescent="0.2">
      <c r="A2" s="1945" t="s">
        <v>12167</v>
      </c>
      <c r="B2" s="1946"/>
      <c r="C2" s="1947"/>
      <c r="D2" s="1675"/>
      <c r="E2" s="1675"/>
      <c r="F2" s="1675"/>
      <c r="G2" s="836"/>
      <c r="H2" s="836"/>
    </row>
    <row r="3" spans="1:9" s="837" customFormat="1" ht="29.1" customHeight="1" x14ac:dyDescent="0.2">
      <c r="A3" s="1945" t="s">
        <v>12256</v>
      </c>
      <c r="B3" s="1946"/>
      <c r="C3" s="1947"/>
      <c r="D3" s="1675"/>
      <c r="E3" s="1675"/>
      <c r="F3" s="1675"/>
      <c r="G3" s="836"/>
      <c r="H3" s="836"/>
    </row>
    <row r="4" spans="1:9" s="837" customFormat="1" ht="42.95" customHeight="1" x14ac:dyDescent="0.2">
      <c r="A4" s="1945" t="s">
        <v>12257</v>
      </c>
      <c r="B4" s="1946"/>
      <c r="C4" s="1947"/>
      <c r="D4" s="836"/>
      <c r="E4" s="836"/>
      <c r="F4" s="836"/>
      <c r="G4" s="836"/>
      <c r="H4" s="836"/>
    </row>
    <row r="5" spans="1:9" ht="24" customHeight="1" x14ac:dyDescent="0.2">
      <c r="A5" s="1948" t="str">
        <f>[6]BOQ!A5</f>
        <v>BILLS OF QUANTITIES</v>
      </c>
      <c r="B5" s="1949"/>
      <c r="C5" s="1950"/>
      <c r="D5" s="838"/>
      <c r="E5" s="838"/>
      <c r="F5" s="838"/>
      <c r="G5" s="838"/>
      <c r="H5" s="838"/>
    </row>
    <row r="6" spans="1:9" ht="24" customHeight="1" thickBot="1" x14ac:dyDescent="0.25">
      <c r="A6" s="1951" t="s">
        <v>65</v>
      </c>
      <c r="B6" s="1952"/>
      <c r="C6" s="1953"/>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954" t="s">
        <v>12178</v>
      </c>
      <c r="B16" s="1955"/>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940" t="s">
        <v>12180</v>
      </c>
      <c r="B17" s="1941"/>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968" t="s">
        <v>450</v>
      </c>
      <c r="B1" s="1969"/>
      <c r="C1" s="1969"/>
      <c r="D1" s="1969"/>
      <c r="E1" s="1969"/>
      <c r="F1" s="1970"/>
    </row>
    <row r="2" spans="1:6" s="841" customFormat="1" ht="29.25" customHeight="1" thickTop="1" thickBot="1" x14ac:dyDescent="0.25">
      <c r="A2" s="1971" t="s">
        <v>12167</v>
      </c>
      <c r="B2" s="1972"/>
      <c r="C2" s="1972"/>
      <c r="D2" s="1972"/>
      <c r="E2" s="1972"/>
      <c r="F2" s="1973"/>
    </row>
    <row r="3" spans="1:6" s="841" customFormat="1" ht="29.25" customHeight="1" thickTop="1" thickBot="1" x14ac:dyDescent="0.25">
      <c r="A3" s="1971" t="s">
        <v>12256</v>
      </c>
      <c r="B3" s="1972"/>
      <c r="C3" s="1972"/>
      <c r="D3" s="1972"/>
      <c r="E3" s="1972"/>
      <c r="F3" s="1973"/>
    </row>
    <row r="4" spans="1:6" ht="37.5" customHeight="1" thickTop="1" thickBot="1" x14ac:dyDescent="0.25">
      <c r="A4" s="1971" t="s">
        <v>12257</v>
      </c>
      <c r="B4" s="1972"/>
      <c r="C4" s="1972"/>
      <c r="D4" s="1972"/>
      <c r="E4" s="1972"/>
      <c r="F4" s="1973"/>
    </row>
    <row r="5" spans="1:6" ht="25.5" customHeight="1" thickTop="1" thickBot="1" x14ac:dyDescent="0.25">
      <c r="A5" s="1974" t="s">
        <v>12168</v>
      </c>
      <c r="B5" s="1975"/>
      <c r="C5" s="1975"/>
      <c r="D5" s="1975"/>
      <c r="E5" s="1975"/>
      <c r="F5" s="1976"/>
    </row>
    <row r="6" spans="1:6" ht="24.75" customHeight="1" thickTop="1" thickBot="1" x14ac:dyDescent="0.25">
      <c r="A6" s="1961" t="s">
        <v>12243</v>
      </c>
      <c r="B6" s="1963" t="s">
        <v>0</v>
      </c>
      <c r="C6" s="1963" t="s">
        <v>2</v>
      </c>
      <c r="D6" s="1965" t="s">
        <v>9</v>
      </c>
      <c r="E6" s="1966"/>
      <c r="F6" s="1967"/>
    </row>
    <row r="7" spans="1:6" ht="38.25" customHeight="1" thickTop="1" thickBot="1" x14ac:dyDescent="0.25">
      <c r="A7" s="1962"/>
      <c r="B7" s="1964"/>
      <c r="C7" s="1964"/>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958" t="s">
        <v>12172</v>
      </c>
      <c r="B9" s="1959"/>
      <c r="C9" s="1959"/>
      <c r="D9" s="1959"/>
      <c r="E9" s="1959"/>
      <c r="F9" s="1960"/>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918" t="s">
        <v>376</v>
      </c>
      <c r="B21" s="1919"/>
      <c r="C21" s="1919"/>
      <c r="D21" s="1919"/>
      <c r="E21" s="1919"/>
      <c r="F21" s="1687">
        <f>SUM(F10:F20)</f>
        <v>127956268.4215</v>
      </c>
    </row>
    <row r="22" spans="1:6" ht="29.25" customHeight="1" thickBot="1" x14ac:dyDescent="0.25">
      <c r="A22" s="1958" t="s">
        <v>12131</v>
      </c>
      <c r="B22" s="1959"/>
      <c r="C22" s="1959"/>
      <c r="D22" s="1959"/>
      <c r="E22" s="1959"/>
      <c r="F22" s="1960"/>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918" t="s">
        <v>376</v>
      </c>
      <c r="B30" s="1919"/>
      <c r="C30" s="1919"/>
      <c r="D30" s="1919"/>
      <c r="E30" s="1919"/>
      <c r="F30" s="1687">
        <f>SUM(F23:F29)</f>
        <v>338378170.80790001</v>
      </c>
    </row>
    <row r="31" spans="1:6" ht="30" customHeight="1" thickBot="1" x14ac:dyDescent="0.25">
      <c r="A31" s="1958" t="s">
        <v>12262</v>
      </c>
      <c r="B31" s="1959"/>
      <c r="C31" s="1959"/>
      <c r="D31" s="1959"/>
      <c r="E31" s="1959"/>
      <c r="F31" s="1960"/>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918" t="s">
        <v>376</v>
      </c>
      <c r="B41" s="1919"/>
      <c r="C41" s="1919"/>
      <c r="D41" s="1919"/>
      <c r="E41" s="1919"/>
      <c r="F41" s="1687">
        <f>SUM(F32:F40)</f>
        <v>79770610.578079998</v>
      </c>
    </row>
    <row r="42" spans="1:6" ht="29.25" customHeight="1" thickBot="1" x14ac:dyDescent="0.25">
      <c r="A42" s="1958" t="s">
        <v>12135</v>
      </c>
      <c r="B42" s="1959"/>
      <c r="C42" s="1959"/>
      <c r="D42" s="1959"/>
      <c r="E42" s="1959"/>
      <c r="F42" s="1960"/>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918" t="s">
        <v>376</v>
      </c>
      <c r="B49" s="1919"/>
      <c r="C49" s="1919"/>
      <c r="D49" s="1919"/>
      <c r="E49" s="1919"/>
      <c r="F49" s="1687">
        <f>SUM(F43:F48)</f>
        <v>283359600.30180007</v>
      </c>
    </row>
    <row r="50" spans="1:6" ht="24" customHeight="1" thickBot="1" x14ac:dyDescent="0.25">
      <c r="A50" s="1958" t="s">
        <v>12222</v>
      </c>
      <c r="B50" s="1959"/>
      <c r="C50" s="1959"/>
      <c r="D50" s="1959"/>
      <c r="E50" s="1959"/>
      <c r="F50" s="1960"/>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918" t="s">
        <v>376</v>
      </c>
      <c r="B58" s="1919"/>
      <c r="C58" s="1919"/>
      <c r="D58" s="1919"/>
      <c r="E58" s="1919"/>
      <c r="F58" s="1687">
        <f>SUM(F51:F57)</f>
        <v>103112760.02250001</v>
      </c>
    </row>
    <row r="59" spans="1:6" ht="27.75" customHeight="1" thickBot="1" x14ac:dyDescent="0.25">
      <c r="A59" s="1958" t="s">
        <v>12149</v>
      </c>
      <c r="B59" s="1959"/>
      <c r="C59" s="1959"/>
      <c r="D59" s="1959"/>
      <c r="E59" s="1959"/>
      <c r="F59" s="1960"/>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918" t="s">
        <v>376</v>
      </c>
      <c r="B67" s="1919"/>
      <c r="C67" s="1919"/>
      <c r="D67" s="1919"/>
      <c r="E67" s="1919"/>
      <c r="F67" s="1687">
        <f>SUM(F60:F66)</f>
        <v>6794927.6542000007</v>
      </c>
    </row>
    <row r="68" spans="1:6" ht="27.75" customHeight="1" x14ac:dyDescent="0.2">
      <c r="A68" s="1977" t="s">
        <v>12240</v>
      </c>
      <c r="B68" s="1977"/>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979" t="s">
        <v>376</v>
      </c>
      <c r="B70" s="1980"/>
      <c r="C70" s="1980"/>
      <c r="D70" s="1980"/>
      <c r="E70" s="1980"/>
      <c r="F70" s="1687">
        <f>SUM(F69)</f>
        <v>2600000</v>
      </c>
    </row>
    <row r="71" spans="1:6" ht="16.5" thickBot="1" x14ac:dyDescent="0.25">
      <c r="A71" s="1978" t="s">
        <v>12267</v>
      </c>
      <c r="B71" s="1978"/>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979" t="s">
        <v>376</v>
      </c>
      <c r="B73" s="1980"/>
      <c r="C73" s="1980"/>
      <c r="D73" s="1980"/>
      <c r="E73" s="1980"/>
      <c r="F73" s="1760">
        <f>SUM(F72)</f>
        <v>121627000</v>
      </c>
    </row>
  </sheetData>
  <mergeCells count="25">
    <mergeCell ref="A49:E49"/>
    <mergeCell ref="A50:F50"/>
    <mergeCell ref="A31:F31"/>
    <mergeCell ref="A41:E41"/>
    <mergeCell ref="A42:F42"/>
    <mergeCell ref="A21:E21"/>
    <mergeCell ref="A22:F22"/>
    <mergeCell ref="A30:E30"/>
    <mergeCell ref="A1:F1"/>
    <mergeCell ref="A2:F2"/>
    <mergeCell ref="A3:F3"/>
    <mergeCell ref="A4:F4"/>
    <mergeCell ref="A5:F5"/>
    <mergeCell ref="A6:A7"/>
    <mergeCell ref="B6:B7"/>
    <mergeCell ref="C6:C7"/>
    <mergeCell ref="D6:F6"/>
    <mergeCell ref="A9:F9"/>
    <mergeCell ref="A71:B71"/>
    <mergeCell ref="A73:E73"/>
    <mergeCell ref="A58:E58"/>
    <mergeCell ref="A59:F59"/>
    <mergeCell ref="A67:E67"/>
    <mergeCell ref="A68:B68"/>
    <mergeCell ref="A70:E70"/>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91" t="s">
        <v>450</v>
      </c>
      <c r="B1" s="1991"/>
      <c r="C1" s="1991"/>
      <c r="D1" s="1991"/>
      <c r="E1" s="1991"/>
      <c r="F1" s="1991"/>
    </row>
    <row r="2" spans="1:11" s="841" customFormat="1" ht="35.25" customHeight="1" x14ac:dyDescent="0.2">
      <c r="A2" s="1992" t="s">
        <v>12138</v>
      </c>
      <c r="B2" s="1992"/>
      <c r="C2" s="1992"/>
      <c r="D2" s="1992"/>
      <c r="E2" s="1992"/>
      <c r="F2" s="1992"/>
    </row>
    <row r="3" spans="1:11" ht="72.75" customHeight="1" x14ac:dyDescent="0.2">
      <c r="A3" s="1992" t="s">
        <v>12162</v>
      </c>
      <c r="B3" s="1992"/>
      <c r="C3" s="1992"/>
      <c r="D3" s="1992"/>
      <c r="E3" s="1992"/>
      <c r="F3" s="1992"/>
    </row>
    <row r="4" spans="1:11" ht="29.25" customHeight="1" x14ac:dyDescent="0.2">
      <c r="A4" s="1993" t="s">
        <v>12079</v>
      </c>
      <c r="B4" s="1993"/>
      <c r="C4" s="1993"/>
      <c r="D4" s="1993"/>
      <c r="E4" s="1993"/>
      <c r="F4" s="1993"/>
    </row>
    <row r="5" spans="1:11" ht="30" customHeight="1" thickBot="1" x14ac:dyDescent="0.25">
      <c r="A5" s="1983" t="s">
        <v>12130</v>
      </c>
      <c r="B5" s="1983"/>
      <c r="C5" s="1983"/>
      <c r="D5" s="1983"/>
      <c r="E5" s="1983"/>
      <c r="F5" s="1983"/>
      <c r="G5" s="842" t="s">
        <v>12136</v>
      </c>
      <c r="H5" s="842" t="s">
        <v>4595</v>
      </c>
    </row>
    <row r="6" spans="1:11" ht="31.5" customHeight="1" x14ac:dyDescent="0.2">
      <c r="A6" s="1989" t="s">
        <v>3</v>
      </c>
      <c r="B6" s="1984" t="s">
        <v>0</v>
      </c>
      <c r="C6" s="1984" t="s">
        <v>2</v>
      </c>
      <c r="D6" s="1637" t="s">
        <v>12084</v>
      </c>
      <c r="E6" s="1984" t="s">
        <v>6386</v>
      </c>
      <c r="F6" s="1986"/>
      <c r="G6" s="842">
        <v>156413</v>
      </c>
      <c r="H6" s="842">
        <v>41651</v>
      </c>
    </row>
    <row r="7" spans="1:11" ht="26.25" customHeight="1" thickBot="1" x14ac:dyDescent="0.25">
      <c r="A7" s="1990"/>
      <c r="B7" s="1985"/>
      <c r="C7" s="1985"/>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987" t="s">
        <v>12155</v>
      </c>
      <c r="B14" s="1988"/>
      <c r="C14" s="1988"/>
      <c r="D14" s="1988"/>
      <c r="E14" s="1988"/>
      <c r="F14" s="1643">
        <f>ROUND(SUM(F8:F13),2)</f>
        <v>28049904.809999999</v>
      </c>
    </row>
    <row r="15" spans="1:11" ht="33.75" customHeight="1" thickBot="1" x14ac:dyDescent="0.25">
      <c r="A15" s="1981" t="s">
        <v>12156</v>
      </c>
      <c r="B15" s="1982"/>
      <c r="C15" s="1982"/>
      <c r="D15" s="1982"/>
      <c r="E15" s="1982"/>
      <c r="F15" s="1662">
        <f>ROUND((F14*0.03),2)</f>
        <v>841497.14</v>
      </c>
    </row>
    <row r="16" spans="1:11" ht="33.75" customHeight="1" thickBot="1" x14ac:dyDescent="0.25">
      <c r="A16" s="1918" t="s">
        <v>680</v>
      </c>
      <c r="B16" s="1919"/>
      <c r="C16" s="1919"/>
      <c r="D16" s="1919"/>
      <c r="E16" s="1930"/>
      <c r="F16" s="1643">
        <f>F15+F14</f>
        <v>28891401.949999999</v>
      </c>
    </row>
    <row r="17" spans="1:9" ht="33" customHeight="1" x14ac:dyDescent="0.2">
      <c r="A17" s="1648"/>
      <c r="B17" s="1649"/>
      <c r="C17" s="1649"/>
      <c r="D17" s="1649"/>
      <c r="E17" s="1631"/>
      <c r="F17" s="1632"/>
    </row>
    <row r="18" spans="1:9" ht="29.25" customHeight="1" thickBot="1" x14ac:dyDescent="0.25">
      <c r="A18" s="1983" t="s">
        <v>12131</v>
      </c>
      <c r="B18" s="1983"/>
      <c r="C18" s="1983"/>
      <c r="D18" s="1983"/>
      <c r="E18" s="1983"/>
      <c r="F18" s="1983"/>
    </row>
    <row r="19" spans="1:9" ht="34.5" customHeight="1" x14ac:dyDescent="0.2">
      <c r="A19" s="1989" t="s">
        <v>3</v>
      </c>
      <c r="B19" s="1984" t="s">
        <v>0</v>
      </c>
      <c r="C19" s="1984" t="s">
        <v>2</v>
      </c>
      <c r="D19" s="1637" t="str">
        <f>D6</f>
        <v>MRS 2022 2nd Bi-Annual</v>
      </c>
      <c r="E19" s="1984" t="str">
        <f>E6</f>
        <v>Engineer's Cost Estimate</v>
      </c>
      <c r="F19" s="1986"/>
    </row>
    <row r="20" spans="1:9" ht="28.5" customHeight="1" thickBot="1" x14ac:dyDescent="0.25">
      <c r="A20" s="1990"/>
      <c r="B20" s="1985"/>
      <c r="C20" s="1985"/>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987" t="s">
        <v>12155</v>
      </c>
      <c r="B27" s="1988"/>
      <c r="C27" s="1988"/>
      <c r="D27" s="1988"/>
      <c r="E27" s="1988"/>
      <c r="F27" s="1643">
        <f>ROUND(SUM(F21:F26),2)</f>
        <v>134269487.12</v>
      </c>
      <c r="I27" s="842">
        <f>SUM(I20:I26)</f>
        <v>10868.82</v>
      </c>
    </row>
    <row r="28" spans="1:9" ht="36.75" customHeight="1" thickBot="1" x14ac:dyDescent="0.25">
      <c r="A28" s="1981" t="s">
        <v>12156</v>
      </c>
      <c r="B28" s="1982"/>
      <c r="C28" s="1982"/>
      <c r="D28" s="1982"/>
      <c r="E28" s="1982"/>
      <c r="F28" s="1662">
        <f>ROUND((F27*0.03),2)</f>
        <v>4028084.61</v>
      </c>
    </row>
    <row r="29" spans="1:9" ht="36.75" customHeight="1" thickBot="1" x14ac:dyDescent="0.25">
      <c r="A29" s="1918" t="s">
        <v>680</v>
      </c>
      <c r="B29" s="1919"/>
      <c r="C29" s="1919"/>
      <c r="D29" s="1919"/>
      <c r="E29" s="1930"/>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983" t="s">
        <v>12163</v>
      </c>
      <c r="B31" s="1983"/>
      <c r="C31" s="1983"/>
      <c r="D31" s="1983"/>
      <c r="E31" s="1983"/>
      <c r="F31" s="1983"/>
    </row>
    <row r="32" spans="1:9" ht="35.25" customHeight="1" x14ac:dyDescent="0.2">
      <c r="A32" s="1989" t="s">
        <v>3</v>
      </c>
      <c r="B32" s="1984" t="s">
        <v>0</v>
      </c>
      <c r="C32" s="1984" t="s">
        <v>2</v>
      </c>
      <c r="D32" s="1637" t="s">
        <v>12084</v>
      </c>
      <c r="E32" s="1984" t="str">
        <f>E19</f>
        <v>Engineer's Cost Estimate</v>
      </c>
      <c r="F32" s="1986"/>
    </row>
    <row r="33" spans="1:9" ht="24" customHeight="1" thickBot="1" x14ac:dyDescent="0.25">
      <c r="A33" s="1990"/>
      <c r="B33" s="1985"/>
      <c r="C33" s="1985"/>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987" t="s">
        <v>376</v>
      </c>
      <c r="B44" s="1988"/>
      <c r="C44" s="1988"/>
      <c r="D44" s="1988"/>
      <c r="E44" s="1988"/>
      <c r="F44" s="1643">
        <f>ROUND(SUM(F34:F43),2)</f>
        <v>42580088.829999998</v>
      </c>
    </row>
    <row r="45" spans="1:9" ht="39.75" customHeight="1" thickBot="1" x14ac:dyDescent="0.25">
      <c r="A45" s="1981" t="s">
        <v>12156</v>
      </c>
      <c r="B45" s="1982"/>
      <c r="C45" s="1982"/>
      <c r="D45" s="1982"/>
      <c r="E45" s="1982"/>
      <c r="F45" s="1662">
        <f>ROUND((F44*0.03),2)</f>
        <v>1277402.6599999999</v>
      </c>
    </row>
    <row r="46" spans="1:9" ht="39.75" customHeight="1" thickBot="1" x14ac:dyDescent="0.25">
      <c r="A46" s="1918" t="s">
        <v>680</v>
      </c>
      <c r="B46" s="1919"/>
      <c r="C46" s="1919"/>
      <c r="D46" s="1919"/>
      <c r="E46" s="1930"/>
      <c r="F46" s="1643">
        <f>F45+F44</f>
        <v>43857491.489999995</v>
      </c>
    </row>
    <row r="47" spans="1:9" ht="56.25" customHeight="1" x14ac:dyDescent="0.2">
      <c r="A47" s="1263"/>
      <c r="B47" s="1263"/>
      <c r="C47" s="1263"/>
      <c r="D47" s="1263"/>
      <c r="E47" s="844"/>
      <c r="F47" s="844"/>
    </row>
    <row r="48" spans="1:9" ht="29.25" customHeight="1" thickBot="1" x14ac:dyDescent="0.25">
      <c r="A48" s="1983" t="s">
        <v>12135</v>
      </c>
      <c r="B48" s="1983"/>
      <c r="C48" s="1983"/>
      <c r="D48" s="1983"/>
      <c r="E48" s="1983"/>
      <c r="F48" s="1983"/>
    </row>
    <row r="49" spans="1:9" ht="33" customHeight="1" x14ac:dyDescent="0.2">
      <c r="A49" s="1989" t="s">
        <v>3</v>
      </c>
      <c r="B49" s="1984" t="s">
        <v>0</v>
      </c>
      <c r="C49" s="1984" t="s">
        <v>2</v>
      </c>
      <c r="D49" s="1637" t="str">
        <f>D32</f>
        <v>MRS 2022 2nd Bi-Annual</v>
      </c>
      <c r="E49" s="1984" t="str">
        <f>E32</f>
        <v>Engineer's Cost Estimate</v>
      </c>
      <c r="F49" s="1986"/>
    </row>
    <row r="50" spans="1:9" ht="23.25" customHeight="1" thickBot="1" x14ac:dyDescent="0.25">
      <c r="A50" s="1990"/>
      <c r="B50" s="1985"/>
      <c r="C50" s="1985"/>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987" t="s">
        <v>376</v>
      </c>
      <c r="B57" s="1988"/>
      <c r="C57" s="1988"/>
      <c r="D57" s="1988"/>
      <c r="E57" s="1988"/>
      <c r="F57" s="1643">
        <f>ROUND(SUM(F51:F56),2)</f>
        <v>5032741.6500000004</v>
      </c>
    </row>
    <row r="58" spans="1:9" ht="38.25" customHeight="1" thickBot="1" x14ac:dyDescent="0.25">
      <c r="A58" s="1981" t="s">
        <v>12156</v>
      </c>
      <c r="B58" s="1982"/>
      <c r="C58" s="1982"/>
      <c r="D58" s="1982"/>
      <c r="E58" s="1982"/>
      <c r="F58" s="1662">
        <f>ROUND((F57*0.03),2)</f>
        <v>150982.25</v>
      </c>
    </row>
    <row r="59" spans="1:9" ht="38.25" customHeight="1" thickBot="1" x14ac:dyDescent="0.25">
      <c r="A59" s="1918" t="s">
        <v>680</v>
      </c>
      <c r="B59" s="1919"/>
      <c r="C59" s="1919"/>
      <c r="D59" s="1919"/>
      <c r="E59" s="1930"/>
      <c r="F59" s="1643">
        <f>F58+F57</f>
        <v>5183723.9000000004</v>
      </c>
    </row>
    <row r="60" spans="1:9" ht="22.5" customHeight="1" x14ac:dyDescent="0.2">
      <c r="A60" s="1649"/>
      <c r="B60" s="1649"/>
      <c r="C60" s="1649"/>
      <c r="D60" s="1649"/>
      <c r="E60" s="1631"/>
      <c r="F60" s="1632"/>
    </row>
    <row r="61" spans="1:9" ht="30" customHeight="1" thickBot="1" x14ac:dyDescent="0.25">
      <c r="A61" s="1983" t="s">
        <v>12148</v>
      </c>
      <c r="B61" s="1983"/>
      <c r="C61" s="1983"/>
      <c r="D61" s="1983"/>
      <c r="E61" s="1983"/>
      <c r="F61" s="1983"/>
    </row>
    <row r="62" spans="1:9" ht="32.25" customHeight="1" x14ac:dyDescent="0.2">
      <c r="A62" s="1989" t="s">
        <v>3</v>
      </c>
      <c r="B62" s="1984" t="s">
        <v>0</v>
      </c>
      <c r="C62" s="1984" t="s">
        <v>2</v>
      </c>
      <c r="D62" s="1637" t="str">
        <f>D6</f>
        <v>MRS 2022 2nd Bi-Annual</v>
      </c>
      <c r="E62" s="1984" t="str">
        <f>E6</f>
        <v>Engineer's Cost Estimate</v>
      </c>
      <c r="F62" s="1986"/>
    </row>
    <row r="63" spans="1:9" ht="22.5" customHeight="1" thickBot="1" x14ac:dyDescent="0.25">
      <c r="A63" s="1990"/>
      <c r="B63" s="1985"/>
      <c r="C63" s="1985"/>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987" t="s">
        <v>376</v>
      </c>
      <c r="B71" s="1988"/>
      <c r="C71" s="1988"/>
      <c r="D71" s="1988"/>
      <c r="E71" s="1988"/>
      <c r="F71" s="1643">
        <f>ROUND(SUM(F64:F69),2)</f>
        <v>25576169.039999999</v>
      </c>
    </row>
    <row r="72" spans="1:6" ht="33" customHeight="1" thickBot="1" x14ac:dyDescent="0.25">
      <c r="A72" s="1981" t="s">
        <v>12156</v>
      </c>
      <c r="B72" s="1982"/>
      <c r="C72" s="1982"/>
      <c r="D72" s="1982"/>
      <c r="E72" s="1982"/>
      <c r="F72" s="1662">
        <f>ROUND((F71*0.03),2)</f>
        <v>767285.07</v>
      </c>
    </row>
    <row r="73" spans="1:6" ht="33" customHeight="1" thickBot="1" x14ac:dyDescent="0.25">
      <c r="A73" s="1918" t="s">
        <v>680</v>
      </c>
      <c r="B73" s="1919"/>
      <c r="C73" s="1919"/>
      <c r="D73" s="1919"/>
      <c r="E73" s="1930"/>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983" t="s">
        <v>12149</v>
      </c>
      <c r="B76" s="1983"/>
      <c r="C76" s="1983"/>
      <c r="D76" s="1983"/>
      <c r="E76" s="1983"/>
      <c r="F76" s="1983"/>
    </row>
    <row r="77" spans="1:6" ht="30.75" customHeight="1" x14ac:dyDescent="0.2">
      <c r="A77" s="1989" t="s">
        <v>3</v>
      </c>
      <c r="B77" s="1984" t="s">
        <v>0</v>
      </c>
      <c r="C77" s="1984" t="s">
        <v>2</v>
      </c>
      <c r="D77" s="1637" t="str">
        <f>D6</f>
        <v>MRS 2022 2nd Bi-Annual</v>
      </c>
      <c r="E77" s="1984" t="str">
        <f>E49</f>
        <v>Engineer's Cost Estimate</v>
      </c>
      <c r="F77" s="1986"/>
    </row>
    <row r="78" spans="1:6" ht="22.5" customHeight="1" thickBot="1" x14ac:dyDescent="0.25">
      <c r="A78" s="1990"/>
      <c r="B78" s="1985"/>
      <c r="C78" s="1985"/>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987" t="s">
        <v>12155</v>
      </c>
      <c r="B88" s="1988"/>
      <c r="C88" s="1988"/>
      <c r="D88" s="1988"/>
      <c r="E88" s="1988"/>
      <c r="F88" s="1643">
        <f>ROUND(SUM(F79:F87),2)</f>
        <v>2301617.4500000002</v>
      </c>
    </row>
    <row r="89" spans="1:7" ht="34.5" customHeight="1" thickBot="1" x14ac:dyDescent="0.25">
      <c r="A89" s="1981" t="s">
        <v>12156</v>
      </c>
      <c r="B89" s="1982"/>
      <c r="C89" s="1982"/>
      <c r="D89" s="1982"/>
      <c r="E89" s="1982"/>
      <c r="F89" s="1662">
        <f>ROUND((F88*0.03),2)</f>
        <v>69048.52</v>
      </c>
    </row>
    <row r="90" spans="1:7" ht="34.5" customHeight="1" thickBot="1" x14ac:dyDescent="0.25">
      <c r="A90" s="1918" t="s">
        <v>680</v>
      </c>
      <c r="B90" s="1919"/>
      <c r="C90" s="1919"/>
      <c r="D90" s="1919"/>
      <c r="E90" s="1930"/>
      <c r="F90" s="1643">
        <f>F89+F88</f>
        <v>2370665.9700000002</v>
      </c>
    </row>
  </sheetData>
  <mergeCells count="52">
    <mergeCell ref="A1:F1"/>
    <mergeCell ref="A2:F2"/>
    <mergeCell ref="A3:F3"/>
    <mergeCell ref="A4:F4"/>
    <mergeCell ref="A6:A7"/>
    <mergeCell ref="C6:C7"/>
    <mergeCell ref="B6:B7"/>
    <mergeCell ref="E6:F6"/>
    <mergeCell ref="A5:F5"/>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E49:F49"/>
    <mergeCell ref="A49:A50"/>
    <mergeCell ref="B49:B50"/>
    <mergeCell ref="A46:E46"/>
    <mergeCell ref="A89:E89"/>
    <mergeCell ref="A61:F61"/>
    <mergeCell ref="A76:F76"/>
    <mergeCell ref="A59:E59"/>
    <mergeCell ref="A72:E72"/>
    <mergeCell ref="A73:E73"/>
    <mergeCell ref="A58:E58"/>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96" t="e">
        <f>#REF!</f>
        <v>#REF!</v>
      </c>
      <c r="B1" s="1996"/>
      <c r="C1" s="1996"/>
      <c r="D1" s="1996"/>
      <c r="E1" s="1996"/>
      <c r="F1" s="1996"/>
      <c r="G1" s="751"/>
      <c r="H1" s="243"/>
      <c r="I1" s="243"/>
      <c r="J1" s="243"/>
      <c r="K1" s="243"/>
      <c r="L1" s="243"/>
    </row>
    <row r="2" spans="1:12" ht="27" customHeight="1" x14ac:dyDescent="0.2">
      <c r="A2" s="1996" t="e">
        <f>#REF!</f>
        <v>#REF!</v>
      </c>
      <c r="B2" s="1996"/>
      <c r="C2" s="1996"/>
      <c r="D2" s="1996"/>
      <c r="E2" s="1996"/>
      <c r="F2" s="1996"/>
      <c r="G2" s="751"/>
      <c r="H2" s="243"/>
      <c r="I2" s="243"/>
      <c r="J2" s="243"/>
      <c r="K2" s="243"/>
      <c r="L2" s="243"/>
    </row>
    <row r="3" spans="1:12" s="752" customFormat="1" ht="51.75" customHeight="1" x14ac:dyDescent="0.2">
      <c r="A3" s="1997" t="e">
        <f>#REF!</f>
        <v>#REF!</v>
      </c>
      <c r="B3" s="1997"/>
      <c r="C3" s="1997"/>
      <c r="D3" s="1997"/>
      <c r="E3" s="1997"/>
      <c r="F3" s="1997"/>
      <c r="G3" s="314"/>
      <c r="H3" s="142"/>
      <c r="I3" s="142"/>
      <c r="J3" s="142"/>
      <c r="K3" s="142"/>
      <c r="L3" s="142"/>
    </row>
    <row r="4" spans="1:12" s="753" customFormat="1" ht="18" customHeight="1" x14ac:dyDescent="0.2">
      <c r="A4" s="1998" t="e">
        <f>#REF!</f>
        <v>#REF!</v>
      </c>
      <c r="B4" s="1998"/>
      <c r="C4" s="1998"/>
      <c r="D4" s="1998"/>
      <c r="E4" s="1998"/>
      <c r="F4" s="1998"/>
      <c r="G4" s="249"/>
    </row>
    <row r="5" spans="1:12" s="402" customFormat="1" ht="16.5" customHeight="1" thickBot="1" x14ac:dyDescent="0.25">
      <c r="A5" s="843" t="s">
        <v>388</v>
      </c>
      <c r="B5" s="843"/>
      <c r="C5" s="1220"/>
      <c r="D5" s="1228"/>
      <c r="E5" s="1228"/>
      <c r="F5" s="1221"/>
    </row>
    <row r="6" spans="1:12" s="244" customFormat="1" ht="46.5" customHeight="1" thickBot="1" x14ac:dyDescent="0.25">
      <c r="A6" s="1999" t="s">
        <v>390</v>
      </c>
      <c r="B6" s="1226" t="s">
        <v>652</v>
      </c>
      <c r="C6" s="2001" t="str">
        <f>[7]BOQ!B11</f>
        <v>Jungle clearance and removing within 50m Light Jungle</v>
      </c>
      <c r="D6" s="2002"/>
      <c r="E6" s="2002"/>
      <c r="F6" s="2003"/>
      <c r="G6" s="750"/>
    </row>
    <row r="7" spans="1:12" s="467" customFormat="1" ht="27.75" customHeight="1" thickBot="1" x14ac:dyDescent="0.25">
      <c r="A7" s="2000"/>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94" t="s">
        <v>407</v>
      </c>
      <c r="B9" s="1995"/>
      <c r="C9" s="1995"/>
      <c r="D9" s="1995"/>
      <c r="E9" s="1995"/>
      <c r="F9" s="1224">
        <f>F8</f>
        <v>27500</v>
      </c>
      <c r="G9" s="249"/>
    </row>
    <row r="10" spans="1:12" ht="27.75" customHeight="1" thickBot="1" x14ac:dyDescent="0.25">
      <c r="A10" s="1994" t="s">
        <v>655</v>
      </c>
      <c r="B10" s="1995"/>
      <c r="C10" s="1995"/>
      <c r="D10" s="1995"/>
      <c r="E10" s="1995"/>
      <c r="F10" s="1224">
        <v>1000</v>
      </c>
      <c r="G10" s="249"/>
    </row>
    <row r="11" spans="1:12" ht="28.5" customHeight="1" thickBot="1" x14ac:dyDescent="0.25">
      <c r="A11" s="1994" t="s">
        <v>656</v>
      </c>
      <c r="B11" s="1995"/>
      <c r="C11" s="1995"/>
      <c r="D11" s="1995"/>
      <c r="E11" s="1995"/>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2024" t="e">
        <f>'jungle Clearance'!A1</f>
        <v>#REF!</v>
      </c>
      <c r="B1" s="2024"/>
      <c r="C1" s="2024"/>
      <c r="D1" s="2024"/>
      <c r="E1" s="2024"/>
      <c r="F1" s="2024"/>
      <c r="G1" s="2024"/>
      <c r="H1" s="2024"/>
      <c r="I1" s="2024"/>
      <c r="J1" s="758"/>
    </row>
    <row r="2" spans="1:10" s="759" customFormat="1" ht="34.5" customHeight="1" x14ac:dyDescent="0.2">
      <c r="A2" s="2025" t="e">
        <f>'jungle Clearance'!A2</f>
        <v>#REF!</v>
      </c>
      <c r="B2" s="2025"/>
      <c r="C2" s="2025"/>
      <c r="D2" s="2025"/>
      <c r="E2" s="2025"/>
      <c r="F2" s="2025"/>
      <c r="G2" s="2025"/>
      <c r="H2" s="2025"/>
      <c r="I2" s="2025"/>
      <c r="J2" s="758"/>
    </row>
    <row r="3" spans="1:10" s="761" customFormat="1" ht="37.5" customHeight="1" x14ac:dyDescent="0.2">
      <c r="A3" s="2026" t="e">
        <f>#REF!</f>
        <v>#REF!</v>
      </c>
      <c r="B3" s="2026"/>
      <c r="C3" s="2026"/>
      <c r="D3" s="2026"/>
      <c r="E3" s="2026"/>
      <c r="F3" s="2026"/>
      <c r="G3" s="2026"/>
      <c r="H3" s="2026"/>
      <c r="I3" s="2026"/>
      <c r="J3" s="760"/>
    </row>
    <row r="4" spans="1:10" s="761" customFormat="1" ht="18.75" customHeight="1" x14ac:dyDescent="0.2">
      <c r="A4" s="2023" t="e">
        <f>#REF!</f>
        <v>#REF!</v>
      </c>
      <c r="B4" s="2023"/>
      <c r="C4" s="2023"/>
      <c r="D4" s="2023"/>
      <c r="E4" s="2023"/>
      <c r="F4" s="2023"/>
      <c r="G4" s="2023"/>
      <c r="H4" s="2023"/>
      <c r="I4" s="2023"/>
    </row>
    <row r="5" spans="1:10" s="764" customFormat="1" ht="23.25" customHeight="1" thickBot="1" x14ac:dyDescent="0.25">
      <c r="A5" s="2023" t="s">
        <v>388</v>
      </c>
      <c r="B5" s="2023"/>
      <c r="C5" s="2023"/>
      <c r="D5" s="2023"/>
      <c r="E5" s="2023"/>
      <c r="F5" s="762"/>
      <c r="G5" s="762"/>
      <c r="H5" s="762"/>
      <c r="I5" s="763"/>
    </row>
    <row r="6" spans="1:10" s="765" customFormat="1" ht="34.5" customHeight="1" thickBot="1" x14ac:dyDescent="0.25">
      <c r="A6" s="2018" t="s">
        <v>390</v>
      </c>
      <c r="B6" s="773" t="s">
        <v>393</v>
      </c>
      <c r="C6" s="823" t="s">
        <v>420</v>
      </c>
      <c r="D6" s="2020" t="s">
        <v>419</v>
      </c>
      <c r="E6" s="2021"/>
      <c r="F6" s="2021"/>
      <c r="G6" s="2021"/>
      <c r="H6" s="2021"/>
      <c r="I6" s="2022"/>
    </row>
    <row r="7" spans="1:10" s="766" customFormat="1" ht="37.5" customHeight="1" thickBot="1" x14ac:dyDescent="0.25">
      <c r="A7" s="2019"/>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2004" t="s">
        <v>433</v>
      </c>
      <c r="C9" s="2005"/>
      <c r="D9" s="2005"/>
      <c r="E9" s="2005"/>
      <c r="F9" s="2005"/>
      <c r="G9" s="2005"/>
      <c r="H9" s="2006"/>
      <c r="I9" s="779">
        <f>SUM(I8:I8)</f>
        <v>1875</v>
      </c>
    </row>
    <row r="10" spans="1:10" ht="26.25" customHeight="1" thickBot="1" x14ac:dyDescent="0.25">
      <c r="A10" s="776"/>
      <c r="B10" s="2007" t="s">
        <v>389</v>
      </c>
      <c r="C10" s="2008"/>
      <c r="D10" s="2008"/>
      <c r="E10" s="2008"/>
      <c r="F10" s="2008"/>
      <c r="G10" s="2008"/>
      <c r="H10" s="2009"/>
      <c r="I10" s="780">
        <f>I9</f>
        <v>1875</v>
      </c>
    </row>
    <row r="11" spans="1:10" ht="15.75" thickBot="1" x14ac:dyDescent="0.25"/>
    <row r="12" spans="1:10" s="765" customFormat="1" ht="33.75" customHeight="1" thickBot="1" x14ac:dyDescent="0.25">
      <c r="A12" s="2016" t="s">
        <v>390</v>
      </c>
      <c r="B12" s="773" t="s">
        <v>393</v>
      </c>
      <c r="C12" s="823" t="s">
        <v>425</v>
      </c>
      <c r="D12" s="2020" t="s">
        <v>423</v>
      </c>
      <c r="E12" s="2021"/>
      <c r="F12" s="2021"/>
      <c r="G12" s="2021"/>
      <c r="H12" s="2021"/>
      <c r="I12" s="2022"/>
    </row>
    <row r="13" spans="1:10" s="766" customFormat="1" ht="37.5" customHeight="1" thickBot="1" x14ac:dyDescent="0.25">
      <c r="A13" s="2017"/>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2013" t="str">
        <f>B9</f>
        <v>Total Quantity (m3)</v>
      </c>
      <c r="C15" s="2014"/>
      <c r="D15" s="2014"/>
      <c r="E15" s="2014"/>
      <c r="F15" s="2014"/>
      <c r="G15" s="2014"/>
      <c r="H15" s="2015"/>
      <c r="I15" s="779">
        <f>SUM(I14:I14)</f>
        <v>360</v>
      </c>
    </row>
    <row r="16" spans="1:10" ht="30.75" customHeight="1" thickBot="1" x14ac:dyDescent="0.25">
      <c r="A16" s="776"/>
      <c r="B16" s="2010" t="s">
        <v>389</v>
      </c>
      <c r="C16" s="2011"/>
      <c r="D16" s="2011"/>
      <c r="E16" s="2011"/>
      <c r="F16" s="2011"/>
      <c r="G16" s="2011"/>
      <c r="H16" s="2012"/>
      <c r="I16" s="780">
        <f>I15</f>
        <v>360</v>
      </c>
    </row>
    <row r="17" spans="1:9" ht="15.75" thickBot="1" x14ac:dyDescent="0.25"/>
    <row r="18" spans="1:9" s="765" customFormat="1" ht="34.5" customHeight="1" thickBot="1" x14ac:dyDescent="0.25">
      <c r="A18" s="2018" t="s">
        <v>390</v>
      </c>
      <c r="B18" s="773" t="s">
        <v>393</v>
      </c>
      <c r="C18" s="823" t="s">
        <v>426</v>
      </c>
      <c r="D18" s="2020" t="s">
        <v>424</v>
      </c>
      <c r="E18" s="2021"/>
      <c r="F18" s="2021"/>
      <c r="G18" s="2021"/>
      <c r="H18" s="2021"/>
      <c r="I18" s="2022"/>
    </row>
    <row r="19" spans="1:9" s="766" customFormat="1" ht="37.5" customHeight="1" thickBot="1" x14ac:dyDescent="0.25">
      <c r="A19" s="2019"/>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2004" t="str">
        <f>B10</f>
        <v>Say</v>
      </c>
      <c r="C21" s="2005"/>
      <c r="D21" s="2005"/>
      <c r="E21" s="2005"/>
      <c r="F21" s="2005"/>
      <c r="G21" s="2005"/>
      <c r="H21" s="2006"/>
      <c r="I21" s="779">
        <f>SUM(I20:I20)</f>
        <v>449.99999999999994</v>
      </c>
    </row>
    <row r="22" spans="1:9" ht="27" customHeight="1" thickBot="1" x14ac:dyDescent="0.25">
      <c r="A22" s="776"/>
      <c r="B22" s="2007" t="s">
        <v>389</v>
      </c>
      <c r="C22" s="2008"/>
      <c r="D22" s="2008"/>
      <c r="E22" s="2008"/>
      <c r="F22" s="2008"/>
      <c r="G22" s="2008"/>
      <c r="H22" s="2009"/>
      <c r="I22" s="780">
        <f>I21</f>
        <v>449.99999999999994</v>
      </c>
    </row>
    <row r="23" spans="1:9" ht="25.5" customHeight="1" thickBot="1" x14ac:dyDescent="0.25">
      <c r="A23" s="2018" t="s">
        <v>390</v>
      </c>
      <c r="B23" s="773" t="s">
        <v>393</v>
      </c>
      <c r="C23" s="823" t="s">
        <v>426</v>
      </c>
      <c r="D23" s="2020" t="s">
        <v>474</v>
      </c>
      <c r="E23" s="2021"/>
      <c r="F23" s="2021"/>
      <c r="G23" s="2021"/>
      <c r="H23" s="2021"/>
      <c r="I23" s="2022"/>
    </row>
    <row r="24" spans="1:9" ht="34.5" customHeight="1" thickBot="1" x14ac:dyDescent="0.25">
      <c r="A24" s="2019"/>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2004" t="str">
        <f>B15</f>
        <v>Total Quantity (m3)</v>
      </c>
      <c r="C26" s="2005"/>
      <c r="D26" s="2005"/>
      <c r="E26" s="2005"/>
      <c r="F26" s="2005"/>
      <c r="G26" s="2005"/>
      <c r="H26" s="2006"/>
      <c r="I26" s="779">
        <f>SUM(I25:I25)</f>
        <v>787.5</v>
      </c>
    </row>
    <row r="27" spans="1:9" ht="24" customHeight="1" thickBot="1" x14ac:dyDescent="0.25">
      <c r="A27" s="776"/>
      <c r="B27" s="2007" t="s">
        <v>389</v>
      </c>
      <c r="C27" s="2008"/>
      <c r="D27" s="2008"/>
      <c r="E27" s="2008"/>
      <c r="F27" s="2008"/>
      <c r="G27" s="2008"/>
      <c r="H27" s="2009"/>
      <c r="I27" s="780">
        <f>I26</f>
        <v>787.5</v>
      </c>
    </row>
    <row r="28" spans="1:9" ht="24" customHeight="1" thickBot="1" x14ac:dyDescent="0.25"/>
    <row r="29" spans="1:9" ht="33" customHeight="1" thickBot="1" x14ac:dyDescent="0.25">
      <c r="A29" s="2018" t="s">
        <v>390</v>
      </c>
      <c r="B29" s="773" t="s">
        <v>393</v>
      </c>
      <c r="C29" s="834" t="s">
        <v>430</v>
      </c>
      <c r="D29" s="2020" t="s">
        <v>429</v>
      </c>
      <c r="E29" s="2021"/>
      <c r="F29" s="2021"/>
      <c r="G29" s="2021"/>
      <c r="H29" s="2021"/>
      <c r="I29" s="2022"/>
    </row>
    <row r="30" spans="1:9" ht="31.5" customHeight="1" thickBot="1" x14ac:dyDescent="0.25">
      <c r="A30" s="2019"/>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2004" t="str">
        <f>B26</f>
        <v>Total Quantity (m3)</v>
      </c>
      <c r="C32" s="2005"/>
      <c r="D32" s="2005"/>
      <c r="E32" s="2005"/>
      <c r="F32" s="2005"/>
      <c r="G32" s="2005"/>
      <c r="H32" s="2006"/>
      <c r="I32" s="779">
        <f>SUM(I31:I31)</f>
        <v>225</v>
      </c>
    </row>
    <row r="33" spans="1:9" ht="24.75" customHeight="1" thickBot="1" x14ac:dyDescent="0.25">
      <c r="A33" s="776"/>
      <c r="B33" s="2007" t="s">
        <v>389</v>
      </c>
      <c r="C33" s="2008"/>
      <c r="D33" s="2008"/>
      <c r="E33" s="2008"/>
      <c r="F33" s="2008"/>
      <c r="G33" s="2008"/>
      <c r="H33" s="2009"/>
      <c r="I33" s="780">
        <f>I32</f>
        <v>225</v>
      </c>
    </row>
  </sheetData>
  <mergeCells count="25">
    <mergeCell ref="A1:I1"/>
    <mergeCell ref="A2:I2"/>
    <mergeCell ref="A3:I3"/>
    <mergeCell ref="A4:I4"/>
    <mergeCell ref="A6:A7"/>
    <mergeCell ref="D6:I6"/>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B32:H32"/>
    <mergeCell ref="B33:H33"/>
    <mergeCell ref="B27:H27"/>
    <mergeCell ref="B16:H16"/>
    <mergeCell ref="B15:H15"/>
  </mergeCells>
  <pageMargins left="1.2" right="0.33" top="0.42" bottom="0.5" header="0.3" footer="0.3"/>
  <pageSetup paperSize="9" scale="90" orientation="portrait" r:id="rId1"/>
  <rowBreaks count="1" manualBreakCount="1">
    <brk id="22"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2027" t="e">
        <f>#REF!</f>
        <v>#REF!</v>
      </c>
      <c r="B1" s="2027"/>
      <c r="C1" s="2027"/>
      <c r="D1" s="2027"/>
      <c r="E1" s="2027"/>
      <c r="F1" s="2027"/>
      <c r="G1" s="2027"/>
      <c r="H1" s="2027"/>
      <c r="I1" s="2027"/>
      <c r="J1" s="2027"/>
      <c r="K1" s="2027"/>
    </row>
    <row r="2" spans="1:11" ht="25.5" customHeight="1" x14ac:dyDescent="0.2">
      <c r="A2" s="2027" t="str">
        <f>BOQ!A2</f>
        <v xml:space="preserve">KHYBER PAKHTUNKHWA RURAL ROADS DEVELOPMENT PROJECT (KP-RRDP) </v>
      </c>
      <c r="B2" s="2027"/>
      <c r="C2" s="2027"/>
      <c r="D2" s="2027"/>
      <c r="E2" s="2027"/>
      <c r="F2" s="2027"/>
      <c r="G2" s="2027"/>
      <c r="H2" s="2027"/>
      <c r="I2" s="2027"/>
      <c r="J2" s="2027"/>
      <c r="K2" s="2027"/>
    </row>
    <row r="3" spans="1:11" ht="25.5" customHeight="1" x14ac:dyDescent="0.2">
      <c r="A3" s="2028" t="str">
        <f>BOQ!A3:F3</f>
        <v xml:space="preserve"> REHABILITATION, IMPROMENT AND CONSTRUCTION OF ROAD FROM  (DI-1)
</v>
      </c>
      <c r="B3" s="2028"/>
      <c r="C3" s="2028"/>
      <c r="D3" s="2028"/>
      <c r="E3" s="2028"/>
      <c r="F3" s="2028"/>
      <c r="G3" s="2028"/>
      <c r="H3" s="2028"/>
      <c r="I3" s="2028"/>
      <c r="J3" s="2028"/>
      <c r="K3" s="2028"/>
    </row>
    <row r="4" spans="1:11" ht="25.5" customHeight="1" x14ac:dyDescent="0.2">
      <c r="A4" s="2033" t="str">
        <f>BOQ!A4:F4</f>
        <v>ENGINEER'S COST  ESTIMATE</v>
      </c>
      <c r="B4" s="2033"/>
      <c r="C4" s="2033"/>
      <c r="D4" s="2033"/>
      <c r="E4" s="2033"/>
      <c r="F4" s="2033"/>
      <c r="G4" s="2033"/>
      <c r="H4" s="2033"/>
      <c r="I4" s="2033"/>
      <c r="J4" s="2033"/>
      <c r="K4" s="2033"/>
    </row>
    <row r="5" spans="1:11" ht="15.75" customHeight="1" thickBot="1" x14ac:dyDescent="0.25">
      <c r="A5" s="2032" t="s">
        <v>427</v>
      </c>
      <c r="B5" s="2032"/>
      <c r="C5" s="2032"/>
      <c r="D5" s="2032"/>
      <c r="E5" s="2032"/>
      <c r="F5" s="762"/>
      <c r="G5" s="762"/>
      <c r="H5" s="762"/>
      <c r="I5" s="762"/>
      <c r="J5" s="763"/>
      <c r="K5" s="764"/>
    </row>
    <row r="6" spans="1:11" ht="25.5" customHeight="1" thickBot="1" x14ac:dyDescent="0.25">
      <c r="A6" s="2016" t="s">
        <v>390</v>
      </c>
      <c r="B6" s="773" t="s">
        <v>393</v>
      </c>
      <c r="C6" s="790" t="s">
        <v>477</v>
      </c>
      <c r="D6" s="2020" t="e">
        <f>BOQ!#REF!</f>
        <v>#REF!</v>
      </c>
      <c r="E6" s="2021"/>
      <c r="F6" s="2021"/>
      <c r="G6" s="2021"/>
      <c r="H6" s="2021"/>
      <c r="I6" s="2021"/>
      <c r="J6" s="2022"/>
      <c r="K6" s="864"/>
    </row>
    <row r="7" spans="1:11" ht="35.25" customHeight="1" thickBot="1" x14ac:dyDescent="0.25">
      <c r="A7" s="2017"/>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2029" t="s">
        <v>447</v>
      </c>
      <c r="C10" s="2030"/>
      <c r="D10" s="2030"/>
      <c r="E10" s="2030"/>
      <c r="F10" s="2030"/>
      <c r="G10" s="2030"/>
      <c r="H10" s="2031"/>
      <c r="I10" s="870"/>
      <c r="J10" s="871">
        <f>SUM(J8:J9)</f>
        <v>17136</v>
      </c>
      <c r="K10" s="919"/>
    </row>
    <row r="11" spans="1:11" ht="25.5" customHeight="1" x14ac:dyDescent="0.2">
      <c r="A11" s="965"/>
      <c r="B11" s="2029" t="s">
        <v>512</v>
      </c>
      <c r="C11" s="2030"/>
      <c r="D11" s="2030"/>
      <c r="E11" s="2030"/>
      <c r="F11" s="2030"/>
      <c r="G11" s="2030"/>
      <c r="H11" s="2031"/>
      <c r="I11" s="964"/>
      <c r="J11" s="968">
        <f>J10*0.05</f>
        <v>856.80000000000007</v>
      </c>
      <c r="K11" s="919"/>
    </row>
    <row r="12" spans="1:11" ht="25.5" customHeight="1" thickBot="1" x14ac:dyDescent="0.25">
      <c r="A12" s="776"/>
      <c r="B12" s="2007" t="s">
        <v>389</v>
      </c>
      <c r="C12" s="2008"/>
      <c r="D12" s="2008"/>
      <c r="E12" s="2008"/>
      <c r="F12" s="2008"/>
      <c r="G12" s="2008"/>
      <c r="H12" s="2009"/>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2027" t="e">
        <f>#REF!</f>
        <v>#REF!</v>
      </c>
      <c r="B1" s="2027"/>
      <c r="C1" s="2027"/>
      <c r="D1" s="2027"/>
      <c r="E1" s="2027"/>
      <c r="F1" s="2027"/>
      <c r="G1" s="2027"/>
      <c r="H1" s="2027"/>
      <c r="I1" s="2027"/>
      <c r="J1" s="243"/>
    </row>
    <row r="2" spans="1:11" ht="23.25" customHeight="1" x14ac:dyDescent="0.2">
      <c r="A2" s="2027" t="e">
        <f>#REF!</f>
        <v>#REF!</v>
      </c>
      <c r="B2" s="2027"/>
      <c r="C2" s="2027"/>
      <c r="D2" s="2027"/>
      <c r="E2" s="2027"/>
      <c r="F2" s="2027"/>
      <c r="G2" s="2027"/>
      <c r="H2" s="2027"/>
      <c r="I2" s="2027"/>
      <c r="J2" s="243"/>
    </row>
    <row r="3" spans="1:11" ht="25.5" customHeight="1" x14ac:dyDescent="0.2">
      <c r="A3" s="2028" t="str">
        <f>BOQ!A3:F3</f>
        <v xml:space="preserve"> REHABILITATION, IMPROMENT AND CONSTRUCTION OF ROAD FROM  (DI-1)
</v>
      </c>
      <c r="B3" s="2028"/>
      <c r="C3" s="2028"/>
      <c r="D3" s="2028"/>
      <c r="E3" s="2028"/>
      <c r="F3" s="2028"/>
      <c r="G3" s="2028"/>
      <c r="H3" s="2028"/>
      <c r="I3" s="2028"/>
      <c r="J3" s="142"/>
    </row>
    <row r="4" spans="1:11" ht="20.25" customHeight="1" x14ac:dyDescent="0.2">
      <c r="A4" s="2033" t="str">
        <f>BOQ!A4:F4</f>
        <v>ENGINEER'S COST  ESTIMATE</v>
      </c>
      <c r="B4" s="2033"/>
      <c r="C4" s="2033"/>
      <c r="D4" s="2033"/>
      <c r="E4" s="2033"/>
      <c r="F4" s="2033"/>
      <c r="G4" s="2033"/>
      <c r="H4" s="2033"/>
      <c r="I4" s="2033"/>
      <c r="J4" s="753"/>
    </row>
    <row r="5" spans="1:11" ht="21" customHeight="1" thickBot="1" x14ac:dyDescent="0.25">
      <c r="A5" s="2032" t="s">
        <v>478</v>
      </c>
      <c r="B5" s="2032"/>
      <c r="C5" s="2032"/>
      <c r="D5" s="2032"/>
      <c r="E5" s="762"/>
      <c r="F5" s="762"/>
      <c r="G5" s="762"/>
      <c r="H5" s="762"/>
      <c r="I5" s="763"/>
      <c r="J5" s="764"/>
    </row>
    <row r="6" spans="1:11" ht="33.75" customHeight="1" thickBot="1" x14ac:dyDescent="0.25">
      <c r="A6" s="2018" t="s">
        <v>390</v>
      </c>
      <c r="B6" s="773" t="s">
        <v>393</v>
      </c>
      <c r="C6" s="790" t="s">
        <v>477</v>
      </c>
      <c r="D6" s="2021" t="e">
        <f>BOQ!#REF!</f>
        <v>#REF!</v>
      </c>
      <c r="E6" s="2021"/>
      <c r="F6" s="2021"/>
      <c r="G6" s="2021"/>
      <c r="H6" s="2021"/>
      <c r="I6" s="2022"/>
      <c r="J6" s="864"/>
    </row>
    <row r="7" spans="1:11" ht="33.75" customHeight="1" thickBot="1" x14ac:dyDescent="0.25">
      <c r="A7" s="2019"/>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2034">
        <v>6.5</v>
      </c>
      <c r="F8" s="2035"/>
      <c r="G8" s="2035"/>
      <c r="H8" s="2036"/>
      <c r="I8" s="920" t="e">
        <f>E8*D8</f>
        <v>#REF!</v>
      </c>
      <c r="J8" s="921"/>
    </row>
    <row r="9" spans="1:11" ht="33.75" customHeight="1" thickBot="1" x14ac:dyDescent="0.25">
      <c r="A9" s="917">
        <v>2</v>
      </c>
      <c r="B9" s="826">
        <v>0</v>
      </c>
      <c r="C9" s="826">
        <v>14025</v>
      </c>
      <c r="D9" s="828">
        <v>2150</v>
      </c>
      <c r="E9" s="2034">
        <v>7.96</v>
      </c>
      <c r="F9" s="2035"/>
      <c r="G9" s="2035"/>
      <c r="H9" s="2036"/>
      <c r="I9" s="920">
        <f>E9*D9</f>
        <v>17114</v>
      </c>
      <c r="J9" s="921"/>
    </row>
    <row r="10" spans="1:11" ht="33.75" customHeight="1" x14ac:dyDescent="0.2">
      <c r="A10" s="869"/>
      <c r="B10" s="2029" t="s">
        <v>447</v>
      </c>
      <c r="C10" s="2030"/>
      <c r="D10" s="2030"/>
      <c r="E10" s="2030"/>
      <c r="F10" s="2030"/>
      <c r="G10" s="2031"/>
      <c r="H10" s="870"/>
      <c r="I10" s="871" t="e">
        <f>SUM(I8:I9)</f>
        <v>#REF!</v>
      </c>
      <c r="J10" s="919"/>
    </row>
    <row r="11" spans="1:11" ht="33.75" customHeight="1" x14ac:dyDescent="0.2">
      <c r="A11" s="965"/>
      <c r="B11" s="2029" t="s">
        <v>476</v>
      </c>
      <c r="C11" s="2030"/>
      <c r="D11" s="2030"/>
      <c r="E11" s="2030"/>
      <c r="F11" s="2030"/>
      <c r="G11" s="2031"/>
      <c r="H11" s="964"/>
      <c r="I11" s="968">
        <v>400</v>
      </c>
      <c r="J11" s="919"/>
    </row>
    <row r="12" spans="1:11" ht="33.75" customHeight="1" thickBot="1" x14ac:dyDescent="0.25">
      <c r="A12" s="776"/>
      <c r="B12" s="2007" t="s">
        <v>389</v>
      </c>
      <c r="C12" s="2008"/>
      <c r="D12" s="2008"/>
      <c r="E12" s="2008"/>
      <c r="F12" s="2008"/>
      <c r="G12" s="2009"/>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2024" t="e">
        <f>#REF!</f>
        <v>#REF!</v>
      </c>
      <c r="B1" s="2024"/>
      <c r="C1" s="2024"/>
      <c r="D1" s="2024"/>
      <c r="E1" s="2024"/>
      <c r="F1" s="2024"/>
      <c r="G1" s="2024"/>
      <c r="H1" s="2024"/>
      <c r="I1" s="2024"/>
      <c r="J1" s="2024"/>
      <c r="K1" s="2024"/>
      <c r="L1" s="758"/>
      <c r="M1" s="758"/>
      <c r="N1" s="758"/>
      <c r="O1" s="758"/>
      <c r="P1" s="758"/>
      <c r="Q1" s="758"/>
      <c r="R1" s="758"/>
    </row>
    <row r="2" spans="1:18" s="759" customFormat="1" ht="21" customHeight="1" x14ac:dyDescent="0.2">
      <c r="A2" s="2025" t="e">
        <f>#REF!</f>
        <v>#REF!</v>
      </c>
      <c r="B2" s="2025"/>
      <c r="C2" s="2025"/>
      <c r="D2" s="2025"/>
      <c r="E2" s="2025"/>
      <c r="F2" s="2025"/>
      <c r="G2" s="2025"/>
      <c r="H2" s="2025"/>
      <c r="I2" s="2025"/>
      <c r="J2" s="2025"/>
      <c r="K2" s="2025"/>
      <c r="L2" s="758"/>
      <c r="M2" s="758"/>
      <c r="N2" s="758"/>
      <c r="O2" s="758"/>
      <c r="P2" s="758"/>
      <c r="Q2" s="758"/>
      <c r="R2" s="758"/>
    </row>
    <row r="3" spans="1:18" s="761" customFormat="1" ht="28.5" customHeight="1" x14ac:dyDescent="0.2">
      <c r="A3" s="2026" t="e">
        <f>#REF!</f>
        <v>#REF!</v>
      </c>
      <c r="B3" s="2026"/>
      <c r="C3" s="2026"/>
      <c r="D3" s="2026"/>
      <c r="E3" s="2026"/>
      <c r="F3" s="2026"/>
      <c r="G3" s="2026"/>
      <c r="H3" s="2026"/>
      <c r="I3" s="2026"/>
      <c r="J3" s="2026"/>
      <c r="K3" s="2026"/>
      <c r="L3" s="760"/>
      <c r="M3" s="760"/>
      <c r="N3" s="760"/>
      <c r="O3" s="760"/>
      <c r="P3" s="760"/>
      <c r="Q3" s="760"/>
      <c r="R3" s="760"/>
    </row>
    <row r="4" spans="1:18" s="761" customFormat="1" ht="18.75" customHeight="1" x14ac:dyDescent="0.2">
      <c r="A4" s="2023" t="e">
        <f>#REF!</f>
        <v>#REF!</v>
      </c>
      <c r="B4" s="2023"/>
      <c r="C4" s="2023"/>
      <c r="D4" s="2023"/>
      <c r="E4" s="2023"/>
      <c r="F4" s="2023"/>
      <c r="G4" s="2023"/>
      <c r="H4" s="2023"/>
      <c r="I4" s="2023"/>
      <c r="J4" s="2023"/>
      <c r="K4" s="2023"/>
    </row>
    <row r="5" spans="1:18" s="764" customFormat="1" ht="18.75" customHeight="1" thickBot="1" x14ac:dyDescent="0.25">
      <c r="A5" s="2032" t="s">
        <v>388</v>
      </c>
      <c r="B5" s="2032"/>
      <c r="C5" s="2032"/>
      <c r="D5" s="2032"/>
      <c r="E5" s="2032"/>
      <c r="F5" s="762"/>
      <c r="G5" s="762"/>
      <c r="H5" s="762"/>
      <c r="I5" s="762"/>
      <c r="J5" s="762"/>
      <c r="K5" s="763"/>
    </row>
    <row r="6" spans="1:18" s="765" customFormat="1" ht="43.5" customHeight="1" thickBot="1" x14ac:dyDescent="0.25">
      <c r="A6" s="2018" t="s">
        <v>390</v>
      </c>
      <c r="B6" s="773" t="s">
        <v>393</v>
      </c>
      <c r="C6" s="824" t="s">
        <v>504</v>
      </c>
      <c r="D6" s="2020">
        <f>BOQ!B33</f>
        <v>0</v>
      </c>
      <c r="E6" s="2021"/>
      <c r="F6" s="2021"/>
      <c r="G6" s="2021"/>
      <c r="H6" s="2021"/>
      <c r="I6" s="2021"/>
      <c r="J6" s="2021"/>
      <c r="K6" s="2022"/>
    </row>
    <row r="7" spans="1:18" s="766" customFormat="1" ht="37.5" customHeight="1" thickBot="1" x14ac:dyDescent="0.25">
      <c r="A7" s="2019"/>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2004"/>
      <c r="C9" s="2005"/>
      <c r="D9" s="2005"/>
      <c r="E9" s="2005"/>
      <c r="F9" s="2005"/>
      <c r="G9" s="2005"/>
      <c r="H9" s="2006"/>
      <c r="I9" s="859"/>
      <c r="J9" s="779"/>
      <c r="K9" s="779"/>
      <c r="M9" s="768"/>
    </row>
    <row r="10" spans="1:18" ht="28.5" customHeight="1" thickBot="1" x14ac:dyDescent="0.25">
      <c r="A10" s="776"/>
      <c r="B10" s="2007"/>
      <c r="C10" s="2008"/>
      <c r="D10" s="2008"/>
      <c r="E10" s="2008"/>
      <c r="F10" s="2008"/>
      <c r="G10" s="2008"/>
      <c r="H10" s="2009"/>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91" t="s">
        <v>450</v>
      </c>
      <c r="B1" s="1991"/>
      <c r="C1" s="1991"/>
      <c r="D1" s="1991"/>
      <c r="E1" s="1991"/>
      <c r="F1" s="1991"/>
    </row>
    <row r="2" spans="1:6" ht="33" customHeight="1" x14ac:dyDescent="0.2">
      <c r="A2" s="2040" t="s">
        <v>503</v>
      </c>
      <c r="B2" s="2040"/>
      <c r="C2" s="2040"/>
      <c r="D2" s="2040"/>
      <c r="E2" s="2040"/>
      <c r="F2" s="2040"/>
    </row>
    <row r="3" spans="1:6" ht="84" customHeight="1" x14ac:dyDescent="0.2">
      <c r="A3" s="2041" t="str">
        <f>BOQ!A3</f>
        <v xml:space="preserve"> REHABILITATION, IMPROMENT AND CONSTRUCTION OF ROAD FROM  (DI-1)
</v>
      </c>
      <c r="B3" s="2041"/>
      <c r="C3" s="2041"/>
      <c r="D3" s="2041"/>
      <c r="E3" s="2041"/>
      <c r="F3" s="2041"/>
    </row>
    <row r="4" spans="1:6" ht="33" customHeight="1" thickBot="1" x14ac:dyDescent="0.25">
      <c r="A4" s="2042" t="s">
        <v>441</v>
      </c>
      <c r="B4" s="2042"/>
      <c r="C4" s="2042"/>
      <c r="D4" s="2042"/>
      <c r="E4" s="2042"/>
      <c r="F4" s="2042"/>
    </row>
    <row r="5" spans="1:6" ht="33" customHeight="1" thickBot="1" x14ac:dyDescent="0.25">
      <c r="A5" s="2037" t="s">
        <v>6358</v>
      </c>
      <c r="B5" s="2037"/>
      <c r="C5" s="2037"/>
      <c r="D5" s="2037"/>
      <c r="E5" s="2037"/>
      <c r="F5" s="2037"/>
    </row>
    <row r="6" spans="1:6" ht="33" customHeight="1" x14ac:dyDescent="0.2">
      <c r="A6" s="2043" t="s">
        <v>178</v>
      </c>
      <c r="B6" s="2045" t="s">
        <v>6246</v>
      </c>
      <c r="C6" s="2049" t="s">
        <v>2</v>
      </c>
      <c r="D6" s="2049" t="s">
        <v>6247</v>
      </c>
      <c r="E6" s="2047"/>
      <c r="F6" s="2051"/>
    </row>
    <row r="7" spans="1:6" ht="18" customHeight="1" thickBot="1" x14ac:dyDescent="0.25">
      <c r="A7" s="2044"/>
      <c r="B7" s="2046"/>
      <c r="C7" s="2050"/>
      <c r="D7" s="2050"/>
      <c r="E7" s="2048"/>
      <c r="F7" s="2052"/>
    </row>
    <row r="8" spans="1:6" ht="27" customHeight="1" x14ac:dyDescent="0.2">
      <c r="A8" s="1396" t="s">
        <v>6248</v>
      </c>
      <c r="B8" s="1397" t="s">
        <v>6249</v>
      </c>
      <c r="C8" s="1432"/>
      <c r="D8" s="2038"/>
      <c r="E8" s="2038"/>
      <c r="F8" s="2039"/>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918"/>
      <c r="C85" s="1919"/>
      <c r="D85" s="1919"/>
      <c r="E85" s="1920"/>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96" t="str">
        <f>[8]BOQ!A1</f>
        <v>GOVERNMENT OF KHYBER PAKHTUNKHWA</v>
      </c>
      <c r="B1" s="1996"/>
      <c r="C1" s="1996"/>
      <c r="D1" s="1996"/>
      <c r="E1" s="1996"/>
      <c r="F1" s="1996"/>
      <c r="G1" s="1996"/>
      <c r="H1" s="1996"/>
      <c r="I1" s="1996"/>
    </row>
    <row r="2" spans="1:11" ht="15.75" x14ac:dyDescent="0.2">
      <c r="A2" s="1996" t="str">
        <f>[8]BOQ!A2</f>
        <v>PAKHTUNKHWA HIGHWAYS AUTHORITY PESHAWAR</v>
      </c>
      <c r="B2" s="1996"/>
      <c r="C2" s="1996"/>
      <c r="D2" s="1996"/>
      <c r="E2" s="1996"/>
      <c r="F2" s="1996"/>
      <c r="G2" s="1996"/>
      <c r="H2" s="1996"/>
      <c r="I2" s="1996"/>
    </row>
    <row r="3" spans="1:11" ht="15.75" x14ac:dyDescent="0.2">
      <c r="A3" s="2061" t="str">
        <f>[8]BOQ!A3:G3</f>
        <v>DUALIZATION OF ROAD FROM KATLANG BAZAR TO DORAN ABAD CHOWK (CHUNGI) MARDAN 19.675 KM ADP NO 1606-190566 (2021-22)</v>
      </c>
      <c r="B3" s="2061"/>
      <c r="C3" s="2061"/>
      <c r="D3" s="2061"/>
      <c r="E3" s="2061"/>
      <c r="F3" s="2061"/>
      <c r="G3" s="2061"/>
      <c r="H3" s="2061"/>
      <c r="I3" s="2061"/>
    </row>
    <row r="4" spans="1:11" ht="15.75" x14ac:dyDescent="0.2">
      <c r="A4" s="1998" t="str">
        <f>[8]BOQ!A4:G4</f>
        <v xml:space="preserve">ENGINEER COST  ESTIMATE </v>
      </c>
      <c r="B4" s="1998"/>
      <c r="C4" s="1998"/>
      <c r="D4" s="1998"/>
      <c r="E4" s="1998"/>
      <c r="F4" s="1998"/>
      <c r="G4" s="1998"/>
      <c r="H4" s="1998"/>
      <c r="I4" s="1998"/>
    </row>
    <row r="5" spans="1:11" ht="16.5" thickBot="1" x14ac:dyDescent="0.25">
      <c r="A5" s="843" t="s">
        <v>388</v>
      </c>
      <c r="B5" s="843"/>
      <c r="C5" s="1220"/>
      <c r="D5" s="1221"/>
      <c r="E5" s="1221"/>
      <c r="F5" s="1221"/>
      <c r="G5" s="1221"/>
      <c r="H5" s="1221"/>
      <c r="I5" s="1576"/>
    </row>
    <row r="6" spans="1:11" ht="45.75" thickBot="1" x14ac:dyDescent="0.25">
      <c r="A6" s="1999" t="s">
        <v>390</v>
      </c>
      <c r="B6" s="1577" t="s">
        <v>12088</v>
      </c>
      <c r="C6" s="2062"/>
      <c r="D6" s="2062"/>
      <c r="E6" s="2062"/>
      <c r="F6" s="2063" t="s">
        <v>12089</v>
      </c>
      <c r="G6" s="2062"/>
      <c r="H6" s="2062"/>
      <c r="I6" s="2064" t="s">
        <v>336</v>
      </c>
    </row>
    <row r="7" spans="1:11" ht="32.25" thickBot="1" x14ac:dyDescent="0.25">
      <c r="A7" s="2000"/>
      <c r="B7" s="1222" t="s">
        <v>83</v>
      </c>
      <c r="C7" s="1578" t="s">
        <v>479</v>
      </c>
      <c r="D7" s="1578" t="s">
        <v>12090</v>
      </c>
      <c r="E7" s="1579" t="s">
        <v>12091</v>
      </c>
      <c r="F7" s="1578" t="s">
        <v>479</v>
      </c>
      <c r="G7" s="1578" t="s">
        <v>12090</v>
      </c>
      <c r="H7" s="1579" t="s">
        <v>12091</v>
      </c>
      <c r="I7" s="2065"/>
    </row>
    <row r="8" spans="1:11" ht="21" customHeight="1" x14ac:dyDescent="0.2">
      <c r="A8" s="1580"/>
      <c r="B8" s="1581"/>
      <c r="C8" s="1582"/>
      <c r="D8" s="1582"/>
      <c r="E8" s="1583"/>
      <c r="F8" s="1582"/>
      <c r="G8" s="1582"/>
      <c r="H8" s="1583"/>
      <c r="I8" s="1584"/>
    </row>
    <row r="9" spans="1:11" ht="29.25" customHeight="1" thickBot="1" x14ac:dyDescent="0.25">
      <c r="A9" s="2066" t="s">
        <v>12092</v>
      </c>
      <c r="B9" s="2066"/>
      <c r="C9" s="2066"/>
      <c r="D9" s="2066"/>
      <c r="E9" s="1593">
        <v>1802907.5899999994</v>
      </c>
      <c r="F9" s="2067" t="s">
        <v>12093</v>
      </c>
      <c r="G9" s="2067"/>
      <c r="H9" s="1593">
        <v>2640980.7100000009</v>
      </c>
      <c r="I9" s="1585"/>
    </row>
    <row r="10" spans="1:11" ht="29.25" customHeight="1" thickBot="1" x14ac:dyDescent="0.3">
      <c r="A10" s="2066" t="s">
        <v>12094</v>
      </c>
      <c r="B10" s="2066"/>
      <c r="C10" s="2066"/>
      <c r="D10" s="2066"/>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2053" t="s">
        <v>12125</v>
      </c>
      <c r="G11" s="2054"/>
      <c r="H11" s="1589">
        <f>K11</f>
        <v>68675</v>
      </c>
      <c r="I11" s="1261"/>
      <c r="J11" s="1587">
        <f>320+550-200</f>
        <v>670</v>
      </c>
      <c r="K11" s="1587">
        <f>J11*5*20.5</f>
        <v>68675</v>
      </c>
    </row>
    <row r="12" spans="1:11" ht="29.25" customHeight="1" x14ac:dyDescent="0.25">
      <c r="A12" s="1595"/>
      <c r="B12" s="1595"/>
      <c r="C12" s="1595"/>
      <c r="D12" s="1595"/>
      <c r="E12" s="1589"/>
      <c r="F12" s="2053" t="s">
        <v>12126</v>
      </c>
      <c r="G12" s="2054"/>
      <c r="H12" s="1589">
        <f>K12</f>
        <v>82490</v>
      </c>
      <c r="I12" s="1261"/>
      <c r="J12" s="1587">
        <f>375+560+600+400+480+435+400+400</f>
        <v>3650</v>
      </c>
      <c r="K12" s="1587">
        <f>J12*11.3*2</f>
        <v>82490</v>
      </c>
    </row>
    <row r="13" spans="1:11" ht="29.25" customHeight="1" x14ac:dyDescent="0.25">
      <c r="A13" s="2057" t="s">
        <v>12095</v>
      </c>
      <c r="B13" s="2057"/>
      <c r="C13" s="2057"/>
      <c r="D13" s="2057"/>
      <c r="E13" s="1591">
        <f>SUM(E9:E10)</f>
        <v>2073343.7284999993</v>
      </c>
      <c r="F13" s="2055" t="s">
        <v>12096</v>
      </c>
      <c r="G13" s="2055"/>
      <c r="H13" s="1591">
        <f>ROUND(SUM(H9:H12),0)</f>
        <v>3188293</v>
      </c>
      <c r="I13" s="1261"/>
      <c r="J13" s="1587"/>
    </row>
    <row r="14" spans="1:11" ht="45" customHeight="1" x14ac:dyDescent="0.2">
      <c r="A14" s="2055" t="s">
        <v>12098</v>
      </c>
      <c r="B14" s="2055"/>
      <c r="C14" s="2055"/>
      <c r="D14" s="2055"/>
      <c r="E14" s="1592">
        <f>E13*0.15</f>
        <v>311001.55927499989</v>
      </c>
      <c r="F14" s="2056" t="s">
        <v>12097</v>
      </c>
      <c r="G14" s="2056"/>
      <c r="H14" s="2057">
        <f>H13</f>
        <v>3188293</v>
      </c>
      <c r="I14" s="1261"/>
    </row>
    <row r="15" spans="1:11" ht="45" customHeight="1" x14ac:dyDescent="0.2">
      <c r="A15" s="2055" t="s">
        <v>12099</v>
      </c>
      <c r="B15" s="2055"/>
      <c r="C15" s="2055"/>
      <c r="D15" s="2055"/>
      <c r="E15" s="1592">
        <f>E13*0.25</f>
        <v>518335.93212499982</v>
      </c>
      <c r="F15" s="2056"/>
      <c r="G15" s="2056"/>
      <c r="H15" s="2057"/>
      <c r="I15" s="1261"/>
      <c r="K15">
        <v>15</v>
      </c>
    </row>
    <row r="16" spans="1:11" ht="45" customHeight="1" x14ac:dyDescent="0.2">
      <c r="A16" s="2055" t="s">
        <v>12100</v>
      </c>
      <c r="B16" s="2055"/>
      <c r="C16" s="2055"/>
      <c r="D16" s="2055"/>
      <c r="E16" s="1592">
        <f>E13*0.35</f>
        <v>725670.30497499974</v>
      </c>
      <c r="F16" s="2056"/>
      <c r="G16" s="2056"/>
      <c r="H16" s="2057"/>
      <c r="I16" s="1594"/>
      <c r="K16">
        <v>25</v>
      </c>
    </row>
    <row r="17" spans="1:11" ht="45" customHeight="1" x14ac:dyDescent="0.2">
      <c r="A17" s="2055" t="s">
        <v>12101</v>
      </c>
      <c r="B17" s="2055"/>
      <c r="C17" s="2055"/>
      <c r="D17" s="2055"/>
      <c r="E17" s="1592">
        <f>E13*0.25</f>
        <v>518335.93212499982</v>
      </c>
      <c r="F17" s="2056"/>
      <c r="G17" s="2056"/>
      <c r="H17" s="2057"/>
      <c r="I17" s="1594"/>
      <c r="K17">
        <v>30</v>
      </c>
    </row>
    <row r="18" spans="1:11" ht="30" customHeight="1" x14ac:dyDescent="0.2">
      <c r="K18">
        <v>25</v>
      </c>
    </row>
    <row r="19" spans="1:11" ht="30" customHeight="1" thickBot="1" x14ac:dyDescent="0.25">
      <c r="A19" s="2059" t="str">
        <f>BOQ!B8</f>
        <v>Clearing and Grubbing by mechanical means</v>
      </c>
      <c r="B19" s="2060"/>
      <c r="C19" s="2060"/>
      <c r="D19" s="2060"/>
      <c r="E19" s="2060"/>
      <c r="F19" s="2060"/>
      <c r="G19" s="2060"/>
      <c r="H19" s="2060"/>
      <c r="I19" s="2060"/>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2058" t="s">
        <v>12127</v>
      </c>
      <c r="B23" s="2058"/>
      <c r="C23" s="1627">
        <v>900</v>
      </c>
      <c r="D23" s="1602">
        <f>D22</f>
        <v>11.9</v>
      </c>
      <c r="E23" s="1603">
        <f>E22</f>
        <v>11.9</v>
      </c>
      <c r="F23" s="1603">
        <f t="shared" si="0"/>
        <v>23.8</v>
      </c>
      <c r="G23" s="1603"/>
      <c r="H23" s="1614">
        <f t="shared" si="1"/>
        <v>21420</v>
      </c>
      <c r="I23" s="1604"/>
    </row>
    <row r="24" spans="1:11" ht="30" customHeight="1" x14ac:dyDescent="0.2">
      <c r="A24" s="2058" t="s">
        <v>12128</v>
      </c>
      <c r="B24" s="2058"/>
      <c r="C24" s="1627">
        <f>375+560+600+400</f>
        <v>1935</v>
      </c>
      <c r="D24" s="1602">
        <v>11.3</v>
      </c>
      <c r="E24" s="1603">
        <f>D24</f>
        <v>11.3</v>
      </c>
      <c r="F24" s="1603">
        <f t="shared" si="0"/>
        <v>22.6</v>
      </c>
      <c r="G24" s="1603"/>
      <c r="H24" s="1614">
        <f t="shared" si="1"/>
        <v>43731</v>
      </c>
      <c r="I24" s="1604"/>
    </row>
    <row r="25" spans="1:11" ht="30" customHeight="1" thickBot="1" x14ac:dyDescent="0.25">
      <c r="A25" s="2058" t="s">
        <v>12129</v>
      </c>
      <c r="B25" s="2058"/>
      <c r="C25" s="1627">
        <f>480+440+400+400</f>
        <v>1720</v>
      </c>
      <c r="D25" s="1602">
        <f>D24</f>
        <v>11.3</v>
      </c>
      <c r="E25" s="1603">
        <f>E24</f>
        <v>11.3</v>
      </c>
      <c r="F25" s="1603">
        <f t="shared" si="0"/>
        <v>22.6</v>
      </c>
      <c r="G25" s="1603"/>
      <c r="H25" s="1614">
        <f t="shared" si="1"/>
        <v>38872</v>
      </c>
      <c r="I25" s="1604"/>
    </row>
    <row r="26" spans="1:11" ht="30" customHeight="1" thickBot="1" x14ac:dyDescent="0.25">
      <c r="A26" s="2068" t="s">
        <v>447</v>
      </c>
      <c r="B26" s="2068"/>
      <c r="C26" s="2068"/>
      <c r="D26" s="2068"/>
      <c r="E26" s="2068"/>
      <c r="F26" s="2068"/>
      <c r="G26" s="2068"/>
      <c r="H26" s="1617">
        <f>SUM(H21:H25)</f>
        <v>897419.8</v>
      </c>
      <c r="I26" s="1618"/>
    </row>
    <row r="27" spans="1:11" ht="30" customHeight="1" thickBot="1" x14ac:dyDescent="0.25">
      <c r="A27" s="2068" t="s">
        <v>12103</v>
      </c>
      <c r="B27" s="2068"/>
      <c r="C27" s="2068"/>
      <c r="D27" s="2068"/>
      <c r="E27" s="2068"/>
      <c r="F27" s="2068"/>
      <c r="G27" s="2068"/>
      <c r="H27" s="1617">
        <f>H26*0.1</f>
        <v>89741.98000000001</v>
      </c>
      <c r="I27" s="1618"/>
    </row>
    <row r="28" spans="1:11" ht="30" customHeight="1" thickBot="1" x14ac:dyDescent="0.25">
      <c r="A28" s="2068" t="s">
        <v>389</v>
      </c>
      <c r="B28" s="2068"/>
      <c r="C28" s="2068"/>
      <c r="D28" s="2068"/>
      <c r="E28" s="2068"/>
      <c r="F28" s="2068"/>
      <c r="G28" s="2068"/>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2059" t="str">
        <f>BOQ!B13</f>
        <v>Subgrade Preparation In Earth Cut ; Mod.
AASHTO 95%</v>
      </c>
      <c r="B30" s="2060"/>
      <c r="C30" s="2060"/>
      <c r="D30" s="2060"/>
      <c r="E30" s="2060"/>
      <c r="F30" s="2060"/>
      <c r="G30" s="2060"/>
      <c r="H30" s="2060"/>
      <c r="I30" s="2060"/>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2068" t="s">
        <v>447</v>
      </c>
      <c r="B33" s="2068"/>
      <c r="C33" s="2068"/>
      <c r="D33" s="2068"/>
      <c r="E33" s="2068"/>
      <c r="F33" s="2068"/>
      <c r="G33" s="2068"/>
      <c r="H33" s="1617">
        <f>SUM(H32:H32)</f>
        <v>214200</v>
      </c>
      <c r="I33" s="1618"/>
    </row>
    <row r="34" spans="1:9" ht="30" customHeight="1" thickBot="1" x14ac:dyDescent="0.25">
      <c r="A34" s="2068" t="s">
        <v>12103</v>
      </c>
      <c r="B34" s="2068"/>
      <c r="C34" s="2068"/>
      <c r="D34" s="2068"/>
      <c r="E34" s="2068"/>
      <c r="F34" s="2068"/>
      <c r="G34" s="2068"/>
      <c r="H34" s="1617">
        <f>H33*0.1</f>
        <v>21420</v>
      </c>
      <c r="I34" s="1618"/>
    </row>
    <row r="35" spans="1:9" ht="30" customHeight="1" thickBot="1" x14ac:dyDescent="0.25">
      <c r="A35" s="2068" t="s">
        <v>389</v>
      </c>
      <c r="B35" s="2068"/>
      <c r="C35" s="2068"/>
      <c r="D35" s="2068"/>
      <c r="E35" s="2068"/>
      <c r="F35" s="2068"/>
      <c r="G35" s="2068"/>
      <c r="H35" s="1243">
        <f>ROUND((H34+H33),0)</f>
        <v>235620</v>
      </c>
      <c r="I35" s="1618"/>
    </row>
  </sheetData>
  <mergeCells count="32">
    <mergeCell ref="A35:G35"/>
    <mergeCell ref="A33:G33"/>
    <mergeCell ref="A34:G34"/>
    <mergeCell ref="A25:B25"/>
    <mergeCell ref="A26:G26"/>
    <mergeCell ref="A27:G27"/>
    <mergeCell ref="A28:G28"/>
    <mergeCell ref="A30:I30"/>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F11:G11"/>
    <mergeCell ref="F12:G12"/>
    <mergeCell ref="A14:D14"/>
    <mergeCell ref="F14:G17"/>
    <mergeCell ref="H14:H17"/>
    <mergeCell ref="A16:D16"/>
    <mergeCell ref="A17:D17"/>
    <mergeCell ref="A15:D15"/>
  </mergeCells>
  <pageMargins left="0.7" right="0.7" top="0.75" bottom="0.75" header="0.3" footer="0.3"/>
  <pageSetup scale="7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92" t="str">
        <f>BOQ!A1</f>
        <v>GOVERNMENT OF KHYBER PAKHTUNKHWA</v>
      </c>
      <c r="B1" s="1992"/>
      <c r="C1" s="1992"/>
      <c r="D1" s="1992"/>
      <c r="E1" s="1992"/>
      <c r="F1" s="1992"/>
      <c r="G1" s="1992"/>
      <c r="H1" s="1992"/>
      <c r="I1" s="1992"/>
      <c r="J1" s="1596"/>
      <c r="K1" s="1596"/>
    </row>
    <row r="2" spans="1:14" s="844" customFormat="1" ht="33.75" customHeight="1" x14ac:dyDescent="0.2">
      <c r="A2" s="2069" t="str">
        <f>BOQ!A2</f>
        <v xml:space="preserve">KHYBER PAKHTUNKHWA RURAL ROADS DEVELOPMENT PROJECT (KP-RRDP) </v>
      </c>
      <c r="B2" s="2069"/>
      <c r="C2" s="2069"/>
      <c r="D2" s="2069"/>
      <c r="E2" s="2069"/>
      <c r="F2" s="2069"/>
      <c r="G2" s="2069"/>
      <c r="H2" s="2069"/>
      <c r="I2" s="2069"/>
      <c r="J2" s="1596"/>
      <c r="K2" s="1596"/>
    </row>
    <row r="3" spans="1:14" s="842" customFormat="1" ht="63.75" customHeight="1" x14ac:dyDescent="0.2">
      <c r="A3" s="2070" t="str">
        <f>BOQ!A3</f>
        <v xml:space="preserve"> REHABILITATION, IMPROMENT AND CONSTRUCTION OF ROAD FROM  (DI-1)
</v>
      </c>
      <c r="B3" s="2070"/>
      <c r="C3" s="2070"/>
      <c r="D3" s="2070"/>
      <c r="E3" s="2070"/>
      <c r="F3" s="2070"/>
      <c r="G3" s="2070"/>
      <c r="H3" s="2070"/>
      <c r="I3" s="2070"/>
      <c r="J3" s="1597"/>
      <c r="K3" s="1597"/>
    </row>
    <row r="4" spans="1:14" ht="30.75" customHeight="1" thickBot="1" x14ac:dyDescent="0.25">
      <c r="A4" s="2059" t="str">
        <f>BOQ!B8</f>
        <v>Clearing and Grubbing by mechanical means</v>
      </c>
      <c r="B4" s="2060"/>
      <c r="C4" s="2060"/>
      <c r="D4" s="2060"/>
      <c r="E4" s="2060"/>
      <c r="F4" s="2060"/>
      <c r="G4" s="2060"/>
      <c r="H4" s="2060"/>
      <c r="I4" s="2060"/>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2071" t="s">
        <v>455</v>
      </c>
      <c r="B9" s="2071"/>
      <c r="C9" s="2068"/>
      <c r="D9" s="2068"/>
      <c r="E9" s="2068"/>
      <c r="F9" s="2068"/>
      <c r="G9" s="2068"/>
      <c r="H9" s="1617">
        <f>SUM(H6:H8)</f>
        <v>24675.279999999999</v>
      </c>
      <c r="I9" s="1618"/>
      <c r="J9" s="1654">
        <v>22537.03</v>
      </c>
      <c r="K9" s="1605">
        <f>J9*1.25</f>
        <v>28171.287499999999</v>
      </c>
    </row>
    <row r="10" spans="1:14" ht="22.5" customHeight="1" thickBot="1" x14ac:dyDescent="0.25">
      <c r="A10" s="2068" t="s">
        <v>12103</v>
      </c>
      <c r="B10" s="2068"/>
      <c r="C10" s="2068"/>
      <c r="D10" s="2068"/>
      <c r="E10" s="2068"/>
      <c r="F10" s="2068"/>
      <c r="G10" s="2068"/>
      <c r="H10" s="1617">
        <f>H9*0.1</f>
        <v>2467.5280000000002</v>
      </c>
      <c r="I10" s="1618"/>
    </row>
    <row r="11" spans="1:14" ht="22.5" customHeight="1" thickBot="1" x14ac:dyDescent="0.25">
      <c r="A11" s="2068" t="s">
        <v>389</v>
      </c>
      <c r="B11" s="2068"/>
      <c r="C11" s="2068"/>
      <c r="D11" s="2068"/>
      <c r="E11" s="2068"/>
      <c r="F11" s="2068"/>
      <c r="G11" s="2068"/>
      <c r="H11" s="1243">
        <f>ROUND((H10+H9),0)</f>
        <v>27143</v>
      </c>
      <c r="I11" s="1618"/>
      <c r="J11" s="1605" t="s">
        <v>12141</v>
      </c>
      <c r="K11" s="1605">
        <f>K9-K6</f>
        <v>28021.875</v>
      </c>
      <c r="L11" s="2072" t="s">
        <v>12142</v>
      </c>
      <c r="M11" s="2072"/>
      <c r="N11" s="2072"/>
    </row>
    <row r="12" spans="1:14" x14ac:dyDescent="0.2">
      <c r="L12" s="1605" t="s">
        <v>12143</v>
      </c>
      <c r="M12" s="1651">
        <v>0.35</v>
      </c>
      <c r="N12" s="1605">
        <f>M12*K11</f>
        <v>9807.65625</v>
      </c>
    </row>
    <row r="13" spans="1:14" ht="21" thickBot="1" x14ac:dyDescent="0.25">
      <c r="A13" s="2059" t="str">
        <f>BOQ!B9</f>
        <v>Compaction of Natural Ground</v>
      </c>
      <c r="B13" s="2060"/>
      <c r="C13" s="2060"/>
      <c r="D13" s="2060"/>
      <c r="E13" s="2060"/>
      <c r="F13" s="2060"/>
      <c r="G13" s="2060"/>
      <c r="H13" s="2060"/>
      <c r="I13" s="2060"/>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2071" t="s">
        <v>455</v>
      </c>
      <c r="B18" s="2071"/>
      <c r="C18" s="2068"/>
      <c r="D18" s="2068"/>
      <c r="E18" s="2068"/>
      <c r="F18" s="2068"/>
      <c r="G18" s="2068"/>
      <c r="H18" s="1617">
        <f>SUM(H15:H17)</f>
        <v>24675.279999999999</v>
      </c>
      <c r="I18" s="1618"/>
    </row>
    <row r="19" spans="1:9" ht="24" customHeight="1" thickBot="1" x14ac:dyDescent="0.25">
      <c r="A19" s="2068" t="s">
        <v>12103</v>
      </c>
      <c r="B19" s="2068"/>
      <c r="C19" s="2068"/>
      <c r="D19" s="2068"/>
      <c r="E19" s="2068"/>
      <c r="F19" s="2068"/>
      <c r="G19" s="2068"/>
      <c r="H19" s="1617">
        <f>H18*0.1</f>
        <v>2467.5280000000002</v>
      </c>
      <c r="I19" s="1618"/>
    </row>
    <row r="20" spans="1:9" ht="24" customHeight="1" thickBot="1" x14ac:dyDescent="0.25">
      <c r="A20" s="2068" t="s">
        <v>389</v>
      </c>
      <c r="B20" s="2068"/>
      <c r="C20" s="2068"/>
      <c r="D20" s="2068"/>
      <c r="E20" s="2068"/>
      <c r="F20" s="2068"/>
      <c r="G20" s="2068"/>
      <c r="H20" s="1243">
        <f>ROUND((H19+H18),0)</f>
        <v>27143</v>
      </c>
      <c r="I20" s="1618"/>
    </row>
    <row r="21" spans="1:9" ht="20.25" x14ac:dyDescent="0.2">
      <c r="A21" s="1628"/>
      <c r="B21" s="1628"/>
      <c r="C21" s="1628"/>
      <c r="D21" s="1628"/>
      <c r="E21" s="1628"/>
      <c r="F21" s="1628"/>
      <c r="G21" s="1628"/>
      <c r="H21" s="1629"/>
      <c r="I21" s="1630"/>
    </row>
    <row r="22" spans="1:9" ht="21" thickBot="1" x14ac:dyDescent="0.25">
      <c r="A22" s="2059" t="str">
        <f>BOQ!B13</f>
        <v>Subgrade Preparation In Earth Cut ; Mod.
AASHTO 95%</v>
      </c>
      <c r="B22" s="2060"/>
      <c r="C22" s="2060"/>
      <c r="D22" s="2060"/>
      <c r="E22" s="2060"/>
      <c r="F22" s="2060"/>
      <c r="G22" s="2060"/>
      <c r="H22" s="2060"/>
      <c r="I22" s="2060"/>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2071" t="s">
        <v>455</v>
      </c>
      <c r="B27" s="2071"/>
      <c r="C27" s="2068"/>
      <c r="D27" s="2068"/>
      <c r="E27" s="2068"/>
      <c r="F27" s="2068"/>
      <c r="G27" s="2068"/>
      <c r="H27" s="1617">
        <f>SUM(H24:H26)</f>
        <v>37012.92</v>
      </c>
      <c r="I27" s="1618"/>
    </row>
    <row r="28" spans="1:9" ht="24" customHeight="1" thickBot="1" x14ac:dyDescent="0.25">
      <c r="A28" s="2068" t="s">
        <v>12103</v>
      </c>
      <c r="B28" s="2068"/>
      <c r="C28" s="2068"/>
      <c r="D28" s="2068"/>
      <c r="E28" s="2068"/>
      <c r="F28" s="2068"/>
      <c r="G28" s="2068"/>
      <c r="H28" s="1617">
        <f>H27*0.1</f>
        <v>3701.2919999999999</v>
      </c>
      <c r="I28" s="1618"/>
    </row>
    <row r="29" spans="1:9" ht="24" customHeight="1" thickBot="1" x14ac:dyDescent="0.25">
      <c r="A29" s="2068" t="s">
        <v>389</v>
      </c>
      <c r="B29" s="2068"/>
      <c r="C29" s="2068"/>
      <c r="D29" s="2068"/>
      <c r="E29" s="2068"/>
      <c r="F29" s="2068"/>
      <c r="G29" s="2068"/>
      <c r="H29" s="1243">
        <f>ROUND((H28+H27),0)</f>
        <v>40714</v>
      </c>
      <c r="I29" s="1618"/>
    </row>
    <row r="30" spans="1:9" ht="20.25" x14ac:dyDescent="0.2">
      <c r="A30" s="1628"/>
      <c r="B30" s="1628"/>
      <c r="C30" s="1628"/>
      <c r="D30" s="1628"/>
      <c r="E30" s="1628"/>
      <c r="F30" s="1628"/>
      <c r="G30" s="1628"/>
      <c r="H30" s="1629"/>
      <c r="I30" s="1630"/>
    </row>
    <row r="31" spans="1:9" ht="21" thickBot="1" x14ac:dyDescent="0.25">
      <c r="A31" s="2073" t="str">
        <f>BOQ!B12</f>
        <v>Scarification Of Existing Road Pavement Structure</v>
      </c>
      <c r="B31" s="2073"/>
      <c r="C31" s="2073"/>
      <c r="D31" s="2073"/>
      <c r="E31" s="2073"/>
      <c r="F31" s="2073"/>
      <c r="G31" s="2073"/>
      <c r="H31" s="2073"/>
      <c r="I31" s="2073"/>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2071" t="s">
        <v>455</v>
      </c>
      <c r="B36" s="2071"/>
      <c r="C36" s="2068"/>
      <c r="D36" s="2068"/>
      <c r="E36" s="2068"/>
      <c r="F36" s="2068"/>
      <c r="G36" s="2068"/>
      <c r="H36" s="1617">
        <f>SUM(H33:H35)</f>
        <v>4503.2385999999997</v>
      </c>
      <c r="I36" s="1618"/>
    </row>
    <row r="37" spans="1:9" ht="29.25" customHeight="1" thickBot="1" x14ac:dyDescent="0.25">
      <c r="A37" s="2068" t="s">
        <v>12103</v>
      </c>
      <c r="B37" s="2068"/>
      <c r="C37" s="2068"/>
      <c r="D37" s="2068"/>
      <c r="E37" s="2068"/>
      <c r="F37" s="2068"/>
      <c r="G37" s="2068"/>
      <c r="H37" s="1617">
        <f>H36*0.1</f>
        <v>450.32385999999997</v>
      </c>
      <c r="I37" s="1618"/>
    </row>
    <row r="38" spans="1:9" ht="29.25" customHeight="1" thickBot="1" x14ac:dyDescent="0.25">
      <c r="A38" s="2068" t="s">
        <v>389</v>
      </c>
      <c r="B38" s="2068"/>
      <c r="C38" s="2068"/>
      <c r="D38" s="2068"/>
      <c r="E38" s="2068"/>
      <c r="F38" s="2068"/>
      <c r="G38" s="2068"/>
      <c r="H38" s="1243">
        <f>ROUND((H37+H36),0)</f>
        <v>4954</v>
      </c>
      <c r="I38" s="1618"/>
    </row>
    <row r="39" spans="1:9" x14ac:dyDescent="0.2">
      <c r="H39" s="1605"/>
    </row>
    <row r="40" spans="1:9" x14ac:dyDescent="0.2">
      <c r="H40" s="1605"/>
    </row>
    <row r="41" spans="1:9" x14ac:dyDescent="0.2">
      <c r="H41" s="1605"/>
    </row>
  </sheetData>
  <mergeCells count="20">
    <mergeCell ref="L11:N11"/>
    <mergeCell ref="A27:G27"/>
    <mergeCell ref="A28:G28"/>
    <mergeCell ref="A29:G29"/>
    <mergeCell ref="A31:I31"/>
    <mergeCell ref="A22:I22"/>
    <mergeCell ref="A20:G20"/>
    <mergeCell ref="A19:G19"/>
    <mergeCell ref="A10:G10"/>
    <mergeCell ref="A11:G11"/>
    <mergeCell ref="A13:I13"/>
    <mergeCell ref="A18:G18"/>
    <mergeCell ref="A38:G38"/>
    <mergeCell ref="A36:G36"/>
    <mergeCell ref="A37:G37"/>
    <mergeCell ref="A4:I4"/>
    <mergeCell ref="A1:I1"/>
    <mergeCell ref="A2:I2"/>
    <mergeCell ref="A3:I3"/>
    <mergeCell ref="A9:G9"/>
  </mergeCells>
  <pageMargins left="0.7" right="0.7" top="0.75" bottom="0.75" header="0.3" footer="0.3"/>
  <pageSetup paperSize="9" scale="7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92" t="str">
        <f>BOQ!A1</f>
        <v>GOVERNMENT OF KHYBER PAKHTUNKHWA</v>
      </c>
      <c r="B1" s="1992"/>
      <c r="C1" s="1992"/>
      <c r="D1" s="1992"/>
      <c r="E1" s="1992"/>
      <c r="F1" s="1992"/>
      <c r="G1" s="1992"/>
      <c r="H1" s="1992"/>
      <c r="I1" s="1992"/>
      <c r="J1" s="1596"/>
      <c r="K1" s="1596"/>
    </row>
    <row r="2" spans="1:14" s="844" customFormat="1" ht="33.75" customHeight="1" x14ac:dyDescent="0.2">
      <c r="A2" s="2069" t="str">
        <f>BOQ!A2</f>
        <v xml:space="preserve">KHYBER PAKHTUNKHWA RURAL ROADS DEVELOPMENT PROJECT (KP-RRDP) </v>
      </c>
      <c r="B2" s="2069"/>
      <c r="C2" s="2069"/>
      <c r="D2" s="2069"/>
      <c r="E2" s="2069"/>
      <c r="F2" s="2069"/>
      <c r="G2" s="2069"/>
      <c r="H2" s="2069"/>
      <c r="I2" s="2069"/>
      <c r="J2" s="1596"/>
      <c r="K2" s="1596"/>
    </row>
    <row r="3" spans="1:14" s="842" customFormat="1" ht="63.75" customHeight="1" x14ac:dyDescent="0.2">
      <c r="A3" s="2070" t="str">
        <f>BOQ!A3</f>
        <v xml:space="preserve"> REHABILITATION, IMPROMENT AND CONSTRUCTION OF ROAD FROM  (DI-1)
</v>
      </c>
      <c r="B3" s="2070"/>
      <c r="C3" s="2070"/>
      <c r="D3" s="2070"/>
      <c r="E3" s="2070"/>
      <c r="F3" s="2070"/>
      <c r="G3" s="2070"/>
      <c r="H3" s="2070"/>
      <c r="I3" s="2070"/>
      <c r="J3" s="1597"/>
      <c r="K3" s="1597"/>
    </row>
    <row r="4" spans="1:14" s="1598" customFormat="1" ht="44.25" customHeight="1" thickBot="1" x14ac:dyDescent="0.25">
      <c r="A4" s="2059" t="str">
        <f>BOQ!B21</f>
        <v>Granular Sub Base Course using Pit Run Gravel</v>
      </c>
      <c r="B4" s="2060"/>
      <c r="C4" s="2060"/>
      <c r="D4" s="2060"/>
      <c r="E4" s="2060"/>
      <c r="F4" s="2060"/>
      <c r="G4" s="2060"/>
      <c r="H4" s="2060"/>
      <c r="I4" s="2060"/>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2076" t="s">
        <v>447</v>
      </c>
      <c r="B12" s="2076"/>
      <c r="C12" s="2077"/>
      <c r="D12" s="2077"/>
      <c r="E12" s="2077"/>
      <c r="F12" s="2077"/>
      <c r="G12" s="2077"/>
      <c r="H12" s="1658">
        <f>SUM(H6:H11)</f>
        <v>8312.48495</v>
      </c>
      <c r="I12" s="1659"/>
      <c r="J12" s="1661"/>
    </row>
    <row r="13" spans="1:14" ht="26.25" customHeight="1" thickBot="1" x14ac:dyDescent="0.25">
      <c r="A13" s="2077" t="s">
        <v>12152</v>
      </c>
      <c r="B13" s="2077"/>
      <c r="C13" s="2077"/>
      <c r="D13" s="2077"/>
      <c r="E13" s="2077"/>
      <c r="F13" s="2077"/>
      <c r="G13" s="2077"/>
      <c r="H13" s="1658">
        <f>H12*0.08</f>
        <v>664.99879599999997</v>
      </c>
      <c r="I13" s="1659"/>
      <c r="J13" s="1661"/>
    </row>
    <row r="14" spans="1:14" ht="26.25" customHeight="1" thickBot="1" x14ac:dyDescent="0.25">
      <c r="A14" s="2077" t="s">
        <v>389</v>
      </c>
      <c r="B14" s="2077"/>
      <c r="C14" s="2077"/>
      <c r="D14" s="2077"/>
      <c r="E14" s="2077"/>
      <c r="F14" s="2077"/>
      <c r="G14" s="2077"/>
      <c r="H14" s="1660">
        <f>ROUND((H13+H12),0)</f>
        <v>8977</v>
      </c>
      <c r="I14" s="1659"/>
      <c r="J14" s="1661"/>
    </row>
    <row r="15" spans="1:14" ht="26.25" customHeight="1" x14ac:dyDescent="0.2"/>
    <row r="16" spans="1:14" ht="38.25" customHeight="1" thickBot="1" x14ac:dyDescent="0.25">
      <c r="A16" s="2059" t="str">
        <f>BOQ!B22</f>
        <v>Water Bound Macadam Base Course</v>
      </c>
      <c r="B16" s="2060"/>
      <c r="C16" s="2060"/>
      <c r="D16" s="2060"/>
      <c r="E16" s="2060"/>
      <c r="F16" s="2060"/>
      <c r="G16" s="2060"/>
      <c r="H16" s="2060"/>
      <c r="I16" s="2060"/>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2075" t="s">
        <v>447</v>
      </c>
      <c r="B21" s="2075"/>
      <c r="C21" s="2074"/>
      <c r="D21" s="2074"/>
      <c r="E21" s="2074"/>
      <c r="F21" s="2074"/>
      <c r="G21" s="2074"/>
      <c r="H21" s="1656">
        <f>SUM(H18:H20)</f>
        <v>4503.2385999999997</v>
      </c>
      <c r="I21" s="1657"/>
    </row>
    <row r="22" spans="1:9" ht="26.25" customHeight="1" thickBot="1" x14ac:dyDescent="0.25">
      <c r="A22" s="2074" t="s">
        <v>12152</v>
      </c>
      <c r="B22" s="2074"/>
      <c r="C22" s="2074"/>
      <c r="D22" s="2074"/>
      <c r="E22" s="2074"/>
      <c r="F22" s="2074"/>
      <c r="G22" s="2074"/>
      <c r="H22" s="1656">
        <f>H21*0.08</f>
        <v>360.25908799999996</v>
      </c>
      <c r="I22" s="1657"/>
    </row>
    <row r="23" spans="1:9" ht="26.25" customHeight="1" thickBot="1" x14ac:dyDescent="0.25">
      <c r="A23" s="2074" t="s">
        <v>389</v>
      </c>
      <c r="B23" s="2074"/>
      <c r="C23" s="2074"/>
      <c r="D23" s="2074"/>
      <c r="E23" s="2074"/>
      <c r="F23" s="2074"/>
      <c r="G23" s="2074"/>
      <c r="H23" s="1243">
        <f>ROUND((H22+H21),0)</f>
        <v>4863</v>
      </c>
      <c r="I23" s="1657"/>
    </row>
    <row r="24" spans="1:9" ht="30.75" customHeight="1" x14ac:dyDescent="0.2"/>
    <row r="25" spans="1:9" ht="35.25" customHeight="1" thickBot="1" x14ac:dyDescent="0.25">
      <c r="A25" s="2059" t="str">
        <f>BOQ!B23</f>
        <v>Bitumenous Prime Coat</v>
      </c>
      <c r="B25" s="2060"/>
      <c r="C25" s="2060"/>
      <c r="D25" s="2060"/>
      <c r="E25" s="2060"/>
      <c r="F25" s="2060"/>
      <c r="G25" s="2060"/>
      <c r="H25" s="2060"/>
      <c r="I25" s="2060"/>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2075" t="s">
        <v>447</v>
      </c>
      <c r="B30" s="2075"/>
      <c r="C30" s="2074"/>
      <c r="D30" s="2074"/>
      <c r="E30" s="2074"/>
      <c r="F30" s="2074"/>
      <c r="G30" s="2074"/>
      <c r="H30" s="1656">
        <f>SUM(H27:H29)</f>
        <v>22516.192999999999</v>
      </c>
      <c r="I30" s="1657"/>
    </row>
    <row r="31" spans="1:9" ht="26.25" customHeight="1" thickBot="1" x14ac:dyDescent="0.25">
      <c r="A31" s="2074" t="s">
        <v>12152</v>
      </c>
      <c r="B31" s="2074"/>
      <c r="C31" s="2074"/>
      <c r="D31" s="2074"/>
      <c r="E31" s="2074"/>
      <c r="F31" s="2074"/>
      <c r="G31" s="2074"/>
      <c r="H31" s="1656">
        <f>H30*0.08</f>
        <v>1801.2954399999999</v>
      </c>
      <c r="I31" s="1657"/>
    </row>
    <row r="32" spans="1:9" ht="26.25" customHeight="1" thickBot="1" x14ac:dyDescent="0.25">
      <c r="A32" s="2074" t="s">
        <v>389</v>
      </c>
      <c r="B32" s="2074"/>
      <c r="C32" s="2074"/>
      <c r="D32" s="2074"/>
      <c r="E32" s="2074"/>
      <c r="F32" s="2074"/>
      <c r="G32" s="2074"/>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2059" t="str">
        <f>BOQ!B24</f>
        <v>Asphaltic Wearing Course (Asphalt Batch Plant
Hot Mixed) i/c Transportation and Finishing
complete</v>
      </c>
      <c r="B34" s="2060"/>
      <c r="C34" s="2060"/>
      <c r="D34" s="2060"/>
      <c r="E34" s="2060"/>
      <c r="F34" s="2060"/>
      <c r="G34" s="2060"/>
      <c r="H34" s="2060"/>
      <c r="I34" s="2060"/>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2075" t="s">
        <v>447</v>
      </c>
      <c r="B39" s="2075"/>
      <c r="C39" s="2074"/>
      <c r="D39" s="2074"/>
      <c r="E39" s="2074"/>
      <c r="F39" s="2074"/>
      <c r="G39" s="2074"/>
      <c r="H39" s="1656">
        <f>SUM(H36:H38)</f>
        <v>1125.8096499999999</v>
      </c>
      <c r="I39" s="1657"/>
    </row>
    <row r="40" spans="1:9" ht="26.25" customHeight="1" thickBot="1" x14ac:dyDescent="0.25">
      <c r="A40" s="2074" t="s">
        <v>12152</v>
      </c>
      <c r="B40" s="2074"/>
      <c r="C40" s="2074"/>
      <c r="D40" s="2074"/>
      <c r="E40" s="2074"/>
      <c r="F40" s="2074"/>
      <c r="G40" s="2074"/>
      <c r="H40" s="1656">
        <f>H39*0.08</f>
        <v>90.064771999999991</v>
      </c>
      <c r="I40" s="1657"/>
    </row>
    <row r="41" spans="1:9" ht="26.25" customHeight="1" thickBot="1" x14ac:dyDescent="0.25">
      <c r="A41" s="2074" t="s">
        <v>389</v>
      </c>
      <c r="B41" s="2074"/>
      <c r="C41" s="2074"/>
      <c r="D41" s="2074"/>
      <c r="E41" s="2074"/>
      <c r="F41" s="2074"/>
      <c r="G41" s="2074"/>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2073" t="str">
        <f>BOQ!B25</f>
        <v>Concrete Class A1</v>
      </c>
      <c r="B43" s="2073"/>
      <c r="C43" s="2073"/>
      <c r="D43" s="2073"/>
      <c r="E43" s="2073"/>
      <c r="F43" s="2073"/>
      <c r="G43" s="2073"/>
      <c r="H43" s="2073"/>
      <c r="I43" s="2073"/>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2076" t="s">
        <v>447</v>
      </c>
      <c r="B48" s="2076"/>
      <c r="C48" s="2077"/>
      <c r="D48" s="2077"/>
      <c r="E48" s="2077"/>
      <c r="F48" s="2077"/>
      <c r="G48" s="2077"/>
      <c r="H48" s="1658">
        <f>SUM(H45:H47)</f>
        <v>3701.2920000000004</v>
      </c>
      <c r="I48" s="1659"/>
    </row>
    <row r="49" spans="1:9" ht="26.25" customHeight="1" thickBot="1" x14ac:dyDescent="0.25">
      <c r="A49" s="2077" t="s">
        <v>12152</v>
      </c>
      <c r="B49" s="2077"/>
      <c r="C49" s="2077"/>
      <c r="D49" s="2077"/>
      <c r="E49" s="2077"/>
      <c r="F49" s="2077"/>
      <c r="G49" s="2077"/>
      <c r="H49" s="1658">
        <f>H48*0.08</f>
        <v>296.10336000000001</v>
      </c>
      <c r="I49" s="1659"/>
    </row>
    <row r="50" spans="1:9" ht="26.25" customHeight="1" thickBot="1" x14ac:dyDescent="0.25">
      <c r="A50" s="2077" t="s">
        <v>389</v>
      </c>
      <c r="B50" s="2077"/>
      <c r="C50" s="2077"/>
      <c r="D50" s="2077"/>
      <c r="E50" s="2077"/>
      <c r="F50" s="2077"/>
      <c r="G50" s="2077"/>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2073" t="e">
        <f>BOQ!#REF!</f>
        <v>#REF!</v>
      </c>
      <c r="B52" s="2073"/>
      <c r="C52" s="2073"/>
      <c r="D52" s="2073"/>
      <c r="E52" s="2073"/>
      <c r="F52" s="2073"/>
      <c r="G52" s="2073"/>
      <c r="H52" s="2073"/>
      <c r="I52" s="2073"/>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2075" t="s">
        <v>447</v>
      </c>
      <c r="B57" s="2075"/>
      <c r="C57" s="2074"/>
      <c r="D57" s="2074"/>
      <c r="E57" s="2074"/>
      <c r="F57" s="2074"/>
      <c r="G57" s="2074"/>
      <c r="H57" s="1656" t="e">
        <f>SUM(H54:H56)</f>
        <v>#REF!</v>
      </c>
      <c r="I57" s="1657"/>
    </row>
    <row r="58" spans="1:9" ht="26.25" customHeight="1" thickBot="1" x14ac:dyDescent="0.25">
      <c r="A58" s="2074" t="s">
        <v>12152</v>
      </c>
      <c r="B58" s="2074"/>
      <c r="C58" s="2074"/>
      <c r="D58" s="2074"/>
      <c r="E58" s="2074"/>
      <c r="F58" s="2074"/>
      <c r="G58" s="2074"/>
      <c r="H58" s="1656" t="e">
        <f>H57*0.08</f>
        <v>#REF!</v>
      </c>
      <c r="I58" s="1657"/>
    </row>
    <row r="59" spans="1:9" ht="26.25" customHeight="1" thickBot="1" x14ac:dyDescent="0.25">
      <c r="A59" s="2074" t="s">
        <v>389</v>
      </c>
      <c r="B59" s="2074"/>
      <c r="C59" s="2074"/>
      <c r="D59" s="2074"/>
      <c r="E59" s="2074"/>
      <c r="F59" s="2074"/>
      <c r="G59" s="2074"/>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58:G58"/>
    <mergeCell ref="A59:G59"/>
    <mergeCell ref="A49:G49"/>
    <mergeCell ref="A50:G50"/>
    <mergeCell ref="A43:I43"/>
    <mergeCell ref="A52:I52"/>
    <mergeCell ref="A57:G57"/>
    <mergeCell ref="A34:I34"/>
    <mergeCell ref="A39:G39"/>
    <mergeCell ref="A40:G40"/>
    <mergeCell ref="A41:G41"/>
    <mergeCell ref="A48:G48"/>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92" t="str">
        <f>BOQ!A1</f>
        <v>GOVERNMENT OF KHYBER PAKHTUNKHWA</v>
      </c>
      <c r="B1" s="1992"/>
      <c r="C1" s="1992"/>
      <c r="D1" s="1992"/>
      <c r="E1" s="1992"/>
      <c r="F1" s="1992"/>
      <c r="G1" s="1992"/>
      <c r="H1" s="1992"/>
      <c r="I1" s="1992"/>
      <c r="J1" s="1992"/>
      <c r="K1" s="1596"/>
      <c r="L1" s="1596"/>
    </row>
    <row r="2" spans="1:12" s="844" customFormat="1" ht="33.75" customHeight="1" x14ac:dyDescent="0.2">
      <c r="A2" s="2069" t="str">
        <f>BOQ!A2</f>
        <v xml:space="preserve">KHYBER PAKHTUNKHWA RURAL ROADS DEVELOPMENT PROJECT (KP-RRDP) </v>
      </c>
      <c r="B2" s="2069"/>
      <c r="C2" s="2069"/>
      <c r="D2" s="2069"/>
      <c r="E2" s="2069"/>
      <c r="F2" s="2069"/>
      <c r="G2" s="2069"/>
      <c r="H2" s="2069"/>
      <c r="I2" s="2069"/>
      <c r="J2" s="2069"/>
      <c r="K2" s="1596"/>
      <c r="L2" s="1596"/>
    </row>
    <row r="3" spans="1:12" s="842" customFormat="1" ht="84.75" customHeight="1" x14ac:dyDescent="0.2">
      <c r="A3" s="2070" t="str">
        <f>BOQ!A3</f>
        <v xml:space="preserve"> REHABILITATION, IMPROMENT AND CONSTRUCTION OF ROAD FROM  (DI-1)
</v>
      </c>
      <c r="B3" s="2070"/>
      <c r="C3" s="2070"/>
      <c r="D3" s="2070"/>
      <c r="E3" s="2070"/>
      <c r="F3" s="2070"/>
      <c r="G3" s="2070"/>
      <c r="H3" s="2070"/>
      <c r="I3" s="2070"/>
      <c r="J3" s="2070"/>
      <c r="K3" s="1597"/>
      <c r="L3" s="1597"/>
    </row>
    <row r="4" spans="1:12" s="1598" customFormat="1" ht="40.5" customHeight="1" thickBot="1" x14ac:dyDescent="0.25">
      <c r="A4" s="2059" t="e">
        <f>BOQ!#REF!</f>
        <v>#REF!</v>
      </c>
      <c r="B4" s="2060"/>
      <c r="C4" s="2060"/>
      <c r="D4" s="2060"/>
      <c r="E4" s="2060"/>
      <c r="F4" s="2060"/>
      <c r="G4" s="2060"/>
      <c r="H4" s="2060"/>
      <c r="I4" s="2060"/>
      <c r="J4" s="2060"/>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2058" t="s">
        <v>12117</v>
      </c>
      <c r="B9" s="2058"/>
      <c r="C9" s="2058"/>
      <c r="D9" s="1627">
        <v>530</v>
      </c>
      <c r="E9" s="1602">
        <v>7.9</v>
      </c>
      <c r="F9" s="1603">
        <v>7.9</v>
      </c>
      <c r="G9" s="1603">
        <f t="shared" si="1"/>
        <v>15.8</v>
      </c>
      <c r="H9" s="1603"/>
      <c r="I9" s="1614">
        <f t="shared" si="2"/>
        <v>8374</v>
      </c>
      <c r="J9" s="1604"/>
      <c r="L9" s="1606"/>
    </row>
    <row r="10" spans="1:12" ht="36.75" customHeight="1" x14ac:dyDescent="0.2">
      <c r="A10" s="2058" t="s">
        <v>12113</v>
      </c>
      <c r="B10" s="2058"/>
      <c r="C10" s="2058"/>
      <c r="D10" s="1627">
        <v>375</v>
      </c>
      <c r="E10" s="1602">
        <v>7.3</v>
      </c>
      <c r="F10" s="1603">
        <v>7.3</v>
      </c>
      <c r="G10" s="1603">
        <f t="shared" si="1"/>
        <v>14.6</v>
      </c>
      <c r="H10" s="1603"/>
      <c r="I10" s="1614">
        <f t="shared" si="2"/>
        <v>5475</v>
      </c>
      <c r="J10" s="1604"/>
      <c r="L10" s="1606"/>
    </row>
    <row r="11" spans="1:12" ht="36.75" customHeight="1" x14ac:dyDescent="0.2">
      <c r="A11" s="2058" t="s">
        <v>12114</v>
      </c>
      <c r="B11" s="2058"/>
      <c r="C11" s="2058"/>
      <c r="D11" s="1627">
        <v>560</v>
      </c>
      <c r="E11" s="1602">
        <v>7.3</v>
      </c>
      <c r="F11" s="1603">
        <v>7.3</v>
      </c>
      <c r="G11" s="1603">
        <f t="shared" si="1"/>
        <v>14.6</v>
      </c>
      <c r="H11" s="1603"/>
      <c r="I11" s="1614">
        <f t="shared" si="2"/>
        <v>8176</v>
      </c>
      <c r="J11" s="1604"/>
      <c r="L11" s="1606"/>
    </row>
    <row r="12" spans="1:12" ht="36.75" customHeight="1" x14ac:dyDescent="0.2">
      <c r="A12" s="2058" t="s">
        <v>12115</v>
      </c>
      <c r="B12" s="2058"/>
      <c r="C12" s="2058"/>
      <c r="D12" s="1627">
        <v>600</v>
      </c>
      <c r="E12" s="1602">
        <v>7.3</v>
      </c>
      <c r="F12" s="1603">
        <v>7.3</v>
      </c>
      <c r="G12" s="1603">
        <f t="shared" si="1"/>
        <v>14.6</v>
      </c>
      <c r="H12" s="1603"/>
      <c r="I12" s="1614">
        <f t="shared" si="2"/>
        <v>8760</v>
      </c>
      <c r="J12" s="1604"/>
      <c r="L12" s="1606"/>
    </row>
    <row r="13" spans="1:12" ht="36.75" customHeight="1" x14ac:dyDescent="0.2">
      <c r="A13" s="2058" t="s">
        <v>12116</v>
      </c>
      <c r="B13" s="2058"/>
      <c r="C13" s="2058"/>
      <c r="D13" s="1627">
        <v>420</v>
      </c>
      <c r="E13" s="1602">
        <v>7.3</v>
      </c>
      <c r="F13" s="1603">
        <v>7.3</v>
      </c>
      <c r="G13" s="1603">
        <f t="shared" si="1"/>
        <v>14.6</v>
      </c>
      <c r="H13" s="1603"/>
      <c r="I13" s="1614">
        <f t="shared" si="2"/>
        <v>6132</v>
      </c>
      <c r="J13" s="1604"/>
      <c r="L13" s="1606"/>
    </row>
    <row r="14" spans="1:12" ht="36.75" customHeight="1" x14ac:dyDescent="0.2">
      <c r="A14" s="2058" t="s">
        <v>12118</v>
      </c>
      <c r="B14" s="2058"/>
      <c r="C14" s="2058"/>
      <c r="D14" s="1627">
        <v>650</v>
      </c>
      <c r="E14" s="1602">
        <v>7.9</v>
      </c>
      <c r="F14" s="1603">
        <v>7.9</v>
      </c>
      <c r="G14" s="1603">
        <f t="shared" si="1"/>
        <v>15.8</v>
      </c>
      <c r="H14" s="1603"/>
      <c r="I14" s="1614">
        <f t="shared" si="2"/>
        <v>10270</v>
      </c>
      <c r="J14" s="1604"/>
      <c r="L14" s="1606"/>
    </row>
    <row r="15" spans="1:12" ht="36.75" customHeight="1" x14ac:dyDescent="0.2">
      <c r="A15" s="2058" t="s">
        <v>12113</v>
      </c>
      <c r="B15" s="2058"/>
      <c r="C15" s="2058"/>
      <c r="D15" s="1627">
        <v>500</v>
      </c>
      <c r="E15" s="1602">
        <v>7.3</v>
      </c>
      <c r="F15" s="1603">
        <v>7.3</v>
      </c>
      <c r="G15" s="1603">
        <f t="shared" si="1"/>
        <v>14.6</v>
      </c>
      <c r="H15" s="1603"/>
      <c r="I15" s="1614">
        <f t="shared" si="2"/>
        <v>7300</v>
      </c>
      <c r="J15" s="1604"/>
      <c r="L15" s="1606"/>
    </row>
    <row r="16" spans="1:12" ht="36.75" customHeight="1" x14ac:dyDescent="0.2">
      <c r="A16" s="2058" t="s">
        <v>12114</v>
      </c>
      <c r="B16" s="2058"/>
      <c r="C16" s="2058"/>
      <c r="D16" s="1627">
        <v>450</v>
      </c>
      <c r="E16" s="1602">
        <v>7.3</v>
      </c>
      <c r="F16" s="1603">
        <v>7.3</v>
      </c>
      <c r="G16" s="1603">
        <f t="shared" si="1"/>
        <v>14.6</v>
      </c>
      <c r="H16" s="1603"/>
      <c r="I16" s="1614">
        <f t="shared" si="2"/>
        <v>6570</v>
      </c>
      <c r="J16" s="1604"/>
      <c r="L16" s="1606"/>
    </row>
    <row r="17" spans="1:12" ht="36.75" customHeight="1" x14ac:dyDescent="0.2">
      <c r="A17" s="2058" t="s">
        <v>12115</v>
      </c>
      <c r="B17" s="2058"/>
      <c r="C17" s="2058"/>
      <c r="D17" s="1627">
        <v>450</v>
      </c>
      <c r="E17" s="1602">
        <v>7.3</v>
      </c>
      <c r="F17" s="1603">
        <v>7.3</v>
      </c>
      <c r="G17" s="1603">
        <f t="shared" si="1"/>
        <v>14.6</v>
      </c>
      <c r="H17" s="1603"/>
      <c r="I17" s="1614">
        <f t="shared" si="2"/>
        <v>6570</v>
      </c>
      <c r="J17" s="1604"/>
      <c r="L17" s="1606"/>
    </row>
    <row r="18" spans="1:12" ht="36.75" customHeight="1" x14ac:dyDescent="0.2">
      <c r="A18" s="2058" t="s">
        <v>12116</v>
      </c>
      <c r="B18" s="2058"/>
      <c r="C18" s="2058"/>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2058" t="s">
        <v>12117</v>
      </c>
      <c r="B21" s="2058"/>
      <c r="C21" s="2058"/>
      <c r="D21" s="1627">
        <v>530</v>
      </c>
      <c r="E21" s="1602">
        <v>2</v>
      </c>
      <c r="F21" s="1603">
        <v>2</v>
      </c>
      <c r="G21" s="1603">
        <f t="shared" ref="G21:G30" si="5">E21+F21</f>
        <v>4</v>
      </c>
      <c r="H21" s="1603"/>
      <c r="I21" s="1614">
        <f t="shared" ref="I21:I30" si="6">(G21*D21)</f>
        <v>2120</v>
      </c>
      <c r="J21" s="1604"/>
      <c r="L21" s="1606"/>
    </row>
    <row r="22" spans="1:12" ht="36.75" customHeight="1" x14ac:dyDescent="0.2">
      <c r="A22" s="2058" t="s">
        <v>12113</v>
      </c>
      <c r="B22" s="2058"/>
      <c r="C22" s="2058"/>
      <c r="D22" s="1627">
        <v>375</v>
      </c>
      <c r="E22" s="1602">
        <v>2</v>
      </c>
      <c r="F22" s="1603">
        <v>2</v>
      </c>
      <c r="G22" s="1603">
        <f t="shared" si="5"/>
        <v>4</v>
      </c>
      <c r="H22" s="1603"/>
      <c r="I22" s="1614">
        <f t="shared" si="6"/>
        <v>1500</v>
      </c>
      <c r="J22" s="1604"/>
      <c r="L22" s="1606"/>
    </row>
    <row r="23" spans="1:12" ht="36.75" customHeight="1" x14ac:dyDescent="0.2">
      <c r="A23" s="2058" t="s">
        <v>12114</v>
      </c>
      <c r="B23" s="2058"/>
      <c r="C23" s="2058"/>
      <c r="D23" s="1627">
        <v>560</v>
      </c>
      <c r="E23" s="1602">
        <v>2</v>
      </c>
      <c r="F23" s="1603">
        <v>2</v>
      </c>
      <c r="G23" s="1603">
        <f t="shared" si="5"/>
        <v>4</v>
      </c>
      <c r="H23" s="1603"/>
      <c r="I23" s="1614">
        <f t="shared" si="6"/>
        <v>2240</v>
      </c>
      <c r="J23" s="1604"/>
      <c r="L23" s="1606"/>
    </row>
    <row r="24" spans="1:12" ht="36.75" customHeight="1" x14ac:dyDescent="0.2">
      <c r="A24" s="2058" t="s">
        <v>12115</v>
      </c>
      <c r="B24" s="2058"/>
      <c r="C24" s="2058"/>
      <c r="D24" s="1627">
        <v>600</v>
      </c>
      <c r="E24" s="1602">
        <v>2</v>
      </c>
      <c r="F24" s="1603">
        <v>2</v>
      </c>
      <c r="G24" s="1603">
        <f t="shared" si="5"/>
        <v>4</v>
      </c>
      <c r="H24" s="1603"/>
      <c r="I24" s="1614">
        <f t="shared" si="6"/>
        <v>2400</v>
      </c>
      <c r="J24" s="1604"/>
      <c r="L24" s="1606"/>
    </row>
    <row r="25" spans="1:12" ht="36.75" customHeight="1" x14ac:dyDescent="0.2">
      <c r="A25" s="2058" t="s">
        <v>12116</v>
      </c>
      <c r="B25" s="2058"/>
      <c r="C25" s="2058"/>
      <c r="D25" s="1627">
        <v>420</v>
      </c>
      <c r="E25" s="1602">
        <v>2</v>
      </c>
      <c r="F25" s="1603">
        <v>2</v>
      </c>
      <c r="G25" s="1603">
        <f t="shared" si="5"/>
        <v>4</v>
      </c>
      <c r="H25" s="1603"/>
      <c r="I25" s="1614">
        <f t="shared" si="6"/>
        <v>1680</v>
      </c>
      <c r="J25" s="1604"/>
      <c r="L25" s="1606"/>
    </row>
    <row r="26" spans="1:12" ht="36.75" customHeight="1" x14ac:dyDescent="0.2">
      <c r="A26" s="2058" t="s">
        <v>12118</v>
      </c>
      <c r="B26" s="2058"/>
      <c r="C26" s="2058"/>
      <c r="D26" s="1627">
        <v>650</v>
      </c>
      <c r="E26" s="1602">
        <v>2</v>
      </c>
      <c r="F26" s="1603">
        <v>2</v>
      </c>
      <c r="G26" s="1603">
        <f t="shared" si="5"/>
        <v>4</v>
      </c>
      <c r="H26" s="1603"/>
      <c r="I26" s="1614">
        <f t="shared" si="6"/>
        <v>2600</v>
      </c>
      <c r="J26" s="1604"/>
      <c r="L26" s="1606"/>
    </row>
    <row r="27" spans="1:12" ht="36.75" customHeight="1" x14ac:dyDescent="0.2">
      <c r="A27" s="2058" t="s">
        <v>12113</v>
      </c>
      <c r="B27" s="2058"/>
      <c r="C27" s="2058"/>
      <c r="D27" s="1627">
        <v>500</v>
      </c>
      <c r="E27" s="1602">
        <v>2</v>
      </c>
      <c r="F27" s="1603">
        <v>2</v>
      </c>
      <c r="G27" s="1603">
        <f t="shared" si="5"/>
        <v>4</v>
      </c>
      <c r="H27" s="1603"/>
      <c r="I27" s="1614">
        <f t="shared" si="6"/>
        <v>2000</v>
      </c>
      <c r="J27" s="1604"/>
      <c r="L27" s="1606"/>
    </row>
    <row r="28" spans="1:12" ht="36.75" customHeight="1" x14ac:dyDescent="0.2">
      <c r="A28" s="2058" t="s">
        <v>12114</v>
      </c>
      <c r="B28" s="2058"/>
      <c r="C28" s="2058"/>
      <c r="D28" s="1627">
        <v>450</v>
      </c>
      <c r="E28" s="1602">
        <v>2</v>
      </c>
      <c r="F28" s="1603">
        <v>2</v>
      </c>
      <c r="G28" s="1603">
        <f t="shared" si="5"/>
        <v>4</v>
      </c>
      <c r="H28" s="1603"/>
      <c r="I28" s="1614">
        <f t="shared" si="6"/>
        <v>1800</v>
      </c>
      <c r="J28" s="1604"/>
      <c r="L28" s="1606"/>
    </row>
    <row r="29" spans="1:12" ht="36.75" customHeight="1" x14ac:dyDescent="0.2">
      <c r="A29" s="2058" t="s">
        <v>12115</v>
      </c>
      <c r="B29" s="2058"/>
      <c r="C29" s="2058"/>
      <c r="D29" s="1627">
        <v>450</v>
      </c>
      <c r="E29" s="1602">
        <v>2</v>
      </c>
      <c r="F29" s="1603">
        <v>2</v>
      </c>
      <c r="G29" s="1603">
        <f t="shared" si="5"/>
        <v>4</v>
      </c>
      <c r="H29" s="1603"/>
      <c r="I29" s="1614">
        <f t="shared" si="6"/>
        <v>1800</v>
      </c>
      <c r="J29" s="1604"/>
      <c r="L29" s="1606"/>
    </row>
    <row r="30" spans="1:12" ht="36.75" customHeight="1" thickBot="1" x14ac:dyDescent="0.25">
      <c r="A30" s="2058" t="s">
        <v>12116</v>
      </c>
      <c r="B30" s="2058"/>
      <c r="C30" s="2058"/>
      <c r="D30" s="1627">
        <v>450</v>
      </c>
      <c r="E30" s="1602">
        <v>2</v>
      </c>
      <c r="F30" s="1603">
        <v>2</v>
      </c>
      <c r="G30" s="1603">
        <f t="shared" si="5"/>
        <v>4</v>
      </c>
      <c r="H30" s="1603"/>
      <c r="I30" s="1614">
        <f t="shared" si="6"/>
        <v>1800</v>
      </c>
      <c r="J30" s="1604"/>
      <c r="L30" s="1606"/>
    </row>
    <row r="31" spans="1:12" ht="31.5" customHeight="1" thickBot="1" x14ac:dyDescent="0.25">
      <c r="A31" s="2068" t="s">
        <v>447</v>
      </c>
      <c r="B31" s="2068"/>
      <c r="C31" s="2068"/>
      <c r="D31" s="2068"/>
      <c r="E31" s="2068"/>
      <c r="F31" s="2068"/>
      <c r="G31" s="2068"/>
      <c r="H31" s="2068"/>
      <c r="I31" s="1617">
        <f>SUM(I6:I30)</f>
        <v>947203.8</v>
      </c>
      <c r="J31" s="1618"/>
      <c r="K31" s="1607"/>
    </row>
    <row r="32" spans="1:12" ht="31.5" customHeight="1" thickBot="1" x14ac:dyDescent="0.25">
      <c r="A32" s="2068" t="s">
        <v>12103</v>
      </c>
      <c r="B32" s="2068"/>
      <c r="C32" s="2068"/>
      <c r="D32" s="2068"/>
      <c r="E32" s="2068"/>
      <c r="F32" s="2068"/>
      <c r="G32" s="2068"/>
      <c r="H32" s="2068"/>
      <c r="I32" s="1617">
        <f>I31*0.1</f>
        <v>94720.38</v>
      </c>
      <c r="J32" s="1618"/>
      <c r="K32" s="1607"/>
    </row>
    <row r="33" spans="1:11" ht="31.5" customHeight="1" thickBot="1" x14ac:dyDescent="0.25">
      <c r="A33" s="2068" t="s">
        <v>389</v>
      </c>
      <c r="B33" s="2068"/>
      <c r="C33" s="2068"/>
      <c r="D33" s="2068"/>
      <c r="E33" s="2068"/>
      <c r="F33" s="2068"/>
      <c r="G33" s="2068"/>
      <c r="H33" s="2068"/>
      <c r="I33" s="1243">
        <f>ROUND((I32+I31),0)</f>
        <v>1041924</v>
      </c>
      <c r="J33" s="1618"/>
      <c r="K33" s="1607"/>
    </row>
    <row r="35" spans="1:11" ht="38.25" customHeight="1" thickBot="1" x14ac:dyDescent="0.25">
      <c r="A35" s="2059" t="e">
        <f>BOQ!#REF!</f>
        <v>#REF!</v>
      </c>
      <c r="B35" s="2060"/>
      <c r="C35" s="2060"/>
      <c r="D35" s="2060"/>
      <c r="E35" s="2060"/>
      <c r="F35" s="2060"/>
      <c r="G35" s="2060"/>
      <c r="H35" s="2060"/>
      <c r="I35" s="2060"/>
      <c r="J35" s="2060"/>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2058" t="s">
        <v>12117</v>
      </c>
      <c r="B40" s="2058"/>
      <c r="C40" s="2058"/>
      <c r="D40" s="1627">
        <v>530</v>
      </c>
      <c r="E40" s="1602">
        <v>7.9</v>
      </c>
      <c r="F40" s="1603">
        <v>7.9</v>
      </c>
      <c r="G40" s="1603">
        <f t="shared" si="7"/>
        <v>15.8</v>
      </c>
      <c r="H40" s="1603"/>
      <c r="I40" s="1614">
        <f t="shared" si="9"/>
        <v>8374</v>
      </c>
      <c r="J40" s="1604"/>
    </row>
    <row r="41" spans="1:11" ht="39.75" customHeight="1" x14ac:dyDescent="0.2">
      <c r="A41" s="2058" t="s">
        <v>12113</v>
      </c>
      <c r="B41" s="2058"/>
      <c r="C41" s="2058"/>
      <c r="D41" s="1627">
        <v>375</v>
      </c>
      <c r="E41" s="1602">
        <v>7.3</v>
      </c>
      <c r="F41" s="1603">
        <v>7.3</v>
      </c>
      <c r="G41" s="1603">
        <f t="shared" si="7"/>
        <v>14.6</v>
      </c>
      <c r="H41" s="1603"/>
      <c r="I41" s="1614">
        <f t="shared" si="9"/>
        <v>5475</v>
      </c>
      <c r="J41" s="1604"/>
    </row>
    <row r="42" spans="1:11" ht="39.75" customHeight="1" x14ac:dyDescent="0.2">
      <c r="A42" s="2058" t="s">
        <v>12114</v>
      </c>
      <c r="B42" s="2058"/>
      <c r="C42" s="2058"/>
      <c r="D42" s="1627">
        <v>560</v>
      </c>
      <c r="E42" s="1602">
        <v>7.3</v>
      </c>
      <c r="F42" s="1603">
        <v>7.3</v>
      </c>
      <c r="G42" s="1603">
        <f t="shared" si="7"/>
        <v>14.6</v>
      </c>
      <c r="H42" s="1603"/>
      <c r="I42" s="1614">
        <f t="shared" si="9"/>
        <v>8176</v>
      </c>
      <c r="J42" s="1604"/>
    </row>
    <row r="43" spans="1:11" ht="39.75" customHeight="1" x14ac:dyDescent="0.2">
      <c r="A43" s="2058" t="s">
        <v>12115</v>
      </c>
      <c r="B43" s="2058"/>
      <c r="C43" s="2058"/>
      <c r="D43" s="1627">
        <v>600</v>
      </c>
      <c r="E43" s="1602">
        <v>7.3</v>
      </c>
      <c r="F43" s="1603">
        <v>7.3</v>
      </c>
      <c r="G43" s="1603">
        <f t="shared" si="7"/>
        <v>14.6</v>
      </c>
      <c r="H43" s="1603"/>
      <c r="I43" s="1614">
        <f t="shared" si="9"/>
        <v>8760</v>
      </c>
      <c r="J43" s="1604"/>
    </row>
    <row r="44" spans="1:11" ht="39.75" customHeight="1" x14ac:dyDescent="0.2">
      <c r="A44" s="2058" t="s">
        <v>12116</v>
      </c>
      <c r="B44" s="2058"/>
      <c r="C44" s="2058"/>
      <c r="D44" s="1627">
        <v>420</v>
      </c>
      <c r="E44" s="1602">
        <v>7.3</v>
      </c>
      <c r="F44" s="1603">
        <v>7.3</v>
      </c>
      <c r="G44" s="1603">
        <f t="shared" si="7"/>
        <v>14.6</v>
      </c>
      <c r="H44" s="1603"/>
      <c r="I44" s="1614">
        <f t="shared" si="9"/>
        <v>6132</v>
      </c>
      <c r="J44" s="1604"/>
    </row>
    <row r="45" spans="1:11" ht="39.75" customHeight="1" x14ac:dyDescent="0.2">
      <c r="A45" s="2058" t="s">
        <v>12118</v>
      </c>
      <c r="B45" s="2058"/>
      <c r="C45" s="2058"/>
      <c r="D45" s="1627">
        <v>650</v>
      </c>
      <c r="E45" s="1602">
        <v>7.9</v>
      </c>
      <c r="F45" s="1603">
        <v>7.9</v>
      </c>
      <c r="G45" s="1603">
        <f t="shared" si="7"/>
        <v>15.8</v>
      </c>
      <c r="H45" s="1603"/>
      <c r="I45" s="1614">
        <f t="shared" si="9"/>
        <v>10270</v>
      </c>
      <c r="J45" s="1604"/>
    </row>
    <row r="46" spans="1:11" ht="39.75" customHeight="1" x14ac:dyDescent="0.2">
      <c r="A46" s="2058" t="s">
        <v>12113</v>
      </c>
      <c r="B46" s="2058"/>
      <c r="C46" s="2058"/>
      <c r="D46" s="1627">
        <v>500</v>
      </c>
      <c r="E46" s="1602">
        <v>7.3</v>
      </c>
      <c r="F46" s="1603">
        <v>7.3</v>
      </c>
      <c r="G46" s="1603">
        <f t="shared" si="7"/>
        <v>14.6</v>
      </c>
      <c r="H46" s="1603"/>
      <c r="I46" s="1614">
        <f t="shared" si="9"/>
        <v>7300</v>
      </c>
      <c r="J46" s="1604"/>
    </row>
    <row r="47" spans="1:11" ht="39.75" customHeight="1" x14ac:dyDescent="0.2">
      <c r="A47" s="2058" t="s">
        <v>12114</v>
      </c>
      <c r="B47" s="2058"/>
      <c r="C47" s="2058"/>
      <c r="D47" s="1627">
        <v>450</v>
      </c>
      <c r="E47" s="1602">
        <v>7.3</v>
      </c>
      <c r="F47" s="1603">
        <v>7.3</v>
      </c>
      <c r="G47" s="1603">
        <f t="shared" si="7"/>
        <v>14.6</v>
      </c>
      <c r="H47" s="1603"/>
      <c r="I47" s="1614">
        <f t="shared" si="9"/>
        <v>6570</v>
      </c>
      <c r="J47" s="1604"/>
    </row>
    <row r="48" spans="1:11" ht="39.75" customHeight="1" x14ac:dyDescent="0.2">
      <c r="A48" s="2058" t="s">
        <v>12115</v>
      </c>
      <c r="B48" s="2058"/>
      <c r="C48" s="2058"/>
      <c r="D48" s="1627">
        <v>450</v>
      </c>
      <c r="E48" s="1602">
        <v>7.3</v>
      </c>
      <c r="F48" s="1603">
        <v>7.3</v>
      </c>
      <c r="G48" s="1603">
        <f t="shared" si="7"/>
        <v>14.6</v>
      </c>
      <c r="H48" s="1603"/>
      <c r="I48" s="1614">
        <f t="shared" si="9"/>
        <v>6570</v>
      </c>
      <c r="J48" s="1604"/>
    </row>
    <row r="49" spans="1:10" ht="39.75" customHeight="1" thickBot="1" x14ac:dyDescent="0.25">
      <c r="A49" s="2058" t="s">
        <v>12116</v>
      </c>
      <c r="B49" s="2058"/>
      <c r="C49" s="2058"/>
      <c r="D49" s="1627">
        <v>450</v>
      </c>
      <c r="E49" s="1602">
        <v>7.3</v>
      </c>
      <c r="F49" s="1603">
        <v>7.3</v>
      </c>
      <c r="G49" s="1603">
        <f t="shared" si="7"/>
        <v>14.6</v>
      </c>
      <c r="H49" s="1603"/>
      <c r="I49" s="1614">
        <f t="shared" si="9"/>
        <v>6570</v>
      </c>
      <c r="J49" s="1604"/>
    </row>
    <row r="50" spans="1:10" ht="33" customHeight="1" thickBot="1" x14ac:dyDescent="0.25">
      <c r="A50" s="2068" t="s">
        <v>447</v>
      </c>
      <c r="B50" s="2068"/>
      <c r="C50" s="2068"/>
      <c r="D50" s="2068"/>
      <c r="E50" s="2068"/>
      <c r="F50" s="2068"/>
      <c r="G50" s="2068"/>
      <c r="H50" s="2068"/>
      <c r="I50" s="1617">
        <f>SUM(I37:I49)</f>
        <v>743105.8</v>
      </c>
      <c r="J50" s="1618"/>
    </row>
    <row r="51" spans="1:10" ht="33" customHeight="1" thickBot="1" x14ac:dyDescent="0.25">
      <c r="A51" s="2068" t="s">
        <v>12103</v>
      </c>
      <c r="B51" s="2068"/>
      <c r="C51" s="2068"/>
      <c r="D51" s="2068"/>
      <c r="E51" s="2068"/>
      <c r="F51" s="2068"/>
      <c r="G51" s="2068"/>
      <c r="H51" s="2068"/>
      <c r="I51" s="1617">
        <f>I50*0.1</f>
        <v>74310.58</v>
      </c>
      <c r="J51" s="1618"/>
    </row>
    <row r="52" spans="1:10" ht="33" customHeight="1" thickBot="1" x14ac:dyDescent="0.25">
      <c r="A52" s="2068" t="s">
        <v>389</v>
      </c>
      <c r="B52" s="2068"/>
      <c r="C52" s="2068"/>
      <c r="D52" s="2068"/>
      <c r="E52" s="2068"/>
      <c r="F52" s="2068"/>
      <c r="G52" s="2068"/>
      <c r="H52" s="2068"/>
      <c r="I52" s="1243">
        <f>ROUND((I51+I50),0)</f>
        <v>817416</v>
      </c>
      <c r="J52" s="1618"/>
    </row>
    <row r="54" spans="1:10" ht="72" customHeight="1" thickBot="1" x14ac:dyDescent="0.25">
      <c r="A54" s="2059" t="e">
        <f>BOQ!#REF!</f>
        <v>#REF!</v>
      </c>
      <c r="B54" s="2060"/>
      <c r="C54" s="2060"/>
      <c r="D54" s="2060"/>
      <c r="E54" s="2060"/>
      <c r="F54" s="2060"/>
      <c r="G54" s="2060"/>
      <c r="H54" s="2060"/>
      <c r="I54" s="2060"/>
      <c r="J54" s="2060"/>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2058" t="s">
        <v>12117</v>
      </c>
      <c r="B59" s="2058"/>
      <c r="C59" s="2058"/>
      <c r="D59" s="1627">
        <v>530</v>
      </c>
      <c r="E59" s="1602">
        <v>7.9</v>
      </c>
      <c r="F59" s="1603">
        <v>7.9</v>
      </c>
      <c r="G59" s="1603">
        <f t="shared" si="10"/>
        <v>15.8</v>
      </c>
      <c r="H59" s="1603">
        <v>0.05</v>
      </c>
      <c r="I59" s="1614">
        <f t="shared" si="12"/>
        <v>418.70000000000005</v>
      </c>
      <c r="J59" s="1604"/>
    </row>
    <row r="60" spans="1:10" ht="33" customHeight="1" x14ac:dyDescent="0.2">
      <c r="A60" s="2058" t="s">
        <v>12113</v>
      </c>
      <c r="B60" s="2058"/>
      <c r="C60" s="2058"/>
      <c r="D60" s="1627">
        <v>375</v>
      </c>
      <c r="E60" s="1602">
        <v>7.3</v>
      </c>
      <c r="F60" s="1603">
        <v>7.3</v>
      </c>
      <c r="G60" s="1603">
        <f t="shared" si="10"/>
        <v>14.6</v>
      </c>
      <c r="H60" s="1603">
        <v>0.05</v>
      </c>
      <c r="I60" s="1614">
        <f t="shared" si="12"/>
        <v>273.75</v>
      </c>
      <c r="J60" s="1604"/>
    </row>
    <row r="61" spans="1:10" ht="33" customHeight="1" x14ac:dyDescent="0.2">
      <c r="A61" s="2058" t="s">
        <v>12114</v>
      </c>
      <c r="B61" s="2058"/>
      <c r="C61" s="2058"/>
      <c r="D61" s="1627">
        <v>560</v>
      </c>
      <c r="E61" s="1602">
        <v>7.3</v>
      </c>
      <c r="F61" s="1603">
        <v>7.3</v>
      </c>
      <c r="G61" s="1603">
        <f t="shared" si="10"/>
        <v>14.6</v>
      </c>
      <c r="H61" s="1603">
        <v>0.05</v>
      </c>
      <c r="I61" s="1614">
        <f t="shared" si="12"/>
        <v>408.8</v>
      </c>
      <c r="J61" s="1604"/>
    </row>
    <row r="62" spans="1:10" ht="33" customHeight="1" x14ac:dyDescent="0.2">
      <c r="A62" s="2058" t="s">
        <v>12115</v>
      </c>
      <c r="B62" s="2058"/>
      <c r="C62" s="2058"/>
      <c r="D62" s="1627">
        <v>600</v>
      </c>
      <c r="E62" s="1602">
        <v>7.3</v>
      </c>
      <c r="F62" s="1603">
        <v>7.3</v>
      </c>
      <c r="G62" s="1603">
        <f t="shared" si="10"/>
        <v>14.6</v>
      </c>
      <c r="H62" s="1603">
        <v>0.05</v>
      </c>
      <c r="I62" s="1614">
        <f t="shared" si="12"/>
        <v>438</v>
      </c>
      <c r="J62" s="1604"/>
    </row>
    <row r="63" spans="1:10" ht="33" customHeight="1" x14ac:dyDescent="0.2">
      <c r="A63" s="2058" t="s">
        <v>12116</v>
      </c>
      <c r="B63" s="2058"/>
      <c r="C63" s="2058"/>
      <c r="D63" s="1627">
        <v>420</v>
      </c>
      <c r="E63" s="1602">
        <v>7.3</v>
      </c>
      <c r="F63" s="1603">
        <v>7.3</v>
      </c>
      <c r="G63" s="1603">
        <f t="shared" si="10"/>
        <v>14.6</v>
      </c>
      <c r="H63" s="1603">
        <v>0.05</v>
      </c>
      <c r="I63" s="1614">
        <f t="shared" si="12"/>
        <v>306.60000000000002</v>
      </c>
      <c r="J63" s="1604"/>
    </row>
    <row r="64" spans="1:10" ht="33" customHeight="1" x14ac:dyDescent="0.2">
      <c r="A64" s="2058" t="s">
        <v>12118</v>
      </c>
      <c r="B64" s="2058"/>
      <c r="C64" s="2058"/>
      <c r="D64" s="1627">
        <v>650</v>
      </c>
      <c r="E64" s="1602">
        <v>7.9</v>
      </c>
      <c r="F64" s="1603">
        <v>7.9</v>
      </c>
      <c r="G64" s="1603">
        <f t="shared" si="10"/>
        <v>15.8</v>
      </c>
      <c r="H64" s="1603">
        <v>0.05</v>
      </c>
      <c r="I64" s="1614">
        <f t="shared" si="12"/>
        <v>513.5</v>
      </c>
      <c r="J64" s="1604"/>
    </row>
    <row r="65" spans="1:10" ht="33" customHeight="1" x14ac:dyDescent="0.2">
      <c r="A65" s="2058" t="s">
        <v>12113</v>
      </c>
      <c r="B65" s="2058"/>
      <c r="C65" s="2058"/>
      <c r="D65" s="1627">
        <v>500</v>
      </c>
      <c r="E65" s="1602">
        <v>7.3</v>
      </c>
      <c r="F65" s="1603">
        <v>7.3</v>
      </c>
      <c r="G65" s="1603">
        <f t="shared" si="10"/>
        <v>14.6</v>
      </c>
      <c r="H65" s="1603">
        <v>0.05</v>
      </c>
      <c r="I65" s="1614">
        <f t="shared" si="12"/>
        <v>365</v>
      </c>
      <c r="J65" s="1604"/>
    </row>
    <row r="66" spans="1:10" ht="33" customHeight="1" x14ac:dyDescent="0.2">
      <c r="A66" s="2058" t="s">
        <v>12114</v>
      </c>
      <c r="B66" s="2058"/>
      <c r="C66" s="2058"/>
      <c r="D66" s="1627">
        <v>450</v>
      </c>
      <c r="E66" s="1602">
        <v>7.3</v>
      </c>
      <c r="F66" s="1603">
        <v>7.3</v>
      </c>
      <c r="G66" s="1603">
        <f t="shared" si="10"/>
        <v>14.6</v>
      </c>
      <c r="H66" s="1603">
        <v>0.05</v>
      </c>
      <c r="I66" s="1614">
        <f t="shared" si="12"/>
        <v>328.5</v>
      </c>
      <c r="J66" s="1604"/>
    </row>
    <row r="67" spans="1:10" ht="33" customHeight="1" x14ac:dyDescent="0.2">
      <c r="A67" s="2058" t="s">
        <v>12115</v>
      </c>
      <c r="B67" s="2058"/>
      <c r="C67" s="2058"/>
      <c r="D67" s="1627">
        <v>450</v>
      </c>
      <c r="E67" s="1602">
        <v>7.3</v>
      </c>
      <c r="F67" s="1603">
        <v>7.3</v>
      </c>
      <c r="G67" s="1603">
        <f t="shared" si="10"/>
        <v>14.6</v>
      </c>
      <c r="H67" s="1603">
        <v>0.05</v>
      </c>
      <c r="I67" s="1614">
        <f t="shared" si="12"/>
        <v>328.5</v>
      </c>
      <c r="J67" s="1604"/>
    </row>
    <row r="68" spans="1:10" ht="33" customHeight="1" thickBot="1" x14ac:dyDescent="0.25">
      <c r="A68" s="2058" t="s">
        <v>12116</v>
      </c>
      <c r="B68" s="2058"/>
      <c r="C68" s="2058"/>
      <c r="D68" s="1627">
        <v>450</v>
      </c>
      <c r="E68" s="1602">
        <v>7.3</v>
      </c>
      <c r="F68" s="1603">
        <v>7.3</v>
      </c>
      <c r="G68" s="1603">
        <f t="shared" si="10"/>
        <v>14.6</v>
      </c>
      <c r="H68" s="1603">
        <v>0.05</v>
      </c>
      <c r="I68" s="1614">
        <f t="shared" si="12"/>
        <v>328.5</v>
      </c>
      <c r="J68" s="1604"/>
    </row>
    <row r="69" spans="1:10" ht="33" customHeight="1" thickBot="1" x14ac:dyDescent="0.25">
      <c r="A69" s="2068" t="s">
        <v>447</v>
      </c>
      <c r="B69" s="2068"/>
      <c r="C69" s="2068"/>
      <c r="D69" s="2068"/>
      <c r="E69" s="2068"/>
      <c r="F69" s="2068"/>
      <c r="G69" s="2068"/>
      <c r="H69" s="2068"/>
      <c r="I69" s="1617">
        <f>SUM(I56:I68)</f>
        <v>37155.29</v>
      </c>
      <c r="J69" s="1618"/>
    </row>
    <row r="70" spans="1:10" ht="33" customHeight="1" thickBot="1" x14ac:dyDescent="0.25">
      <c r="A70" s="2068" t="s">
        <v>12103</v>
      </c>
      <c r="B70" s="2068"/>
      <c r="C70" s="2068"/>
      <c r="D70" s="2068"/>
      <c r="E70" s="2068"/>
      <c r="F70" s="2068"/>
      <c r="G70" s="2068"/>
      <c r="H70" s="2068"/>
      <c r="I70" s="1617">
        <f>I69*0.1</f>
        <v>3715.5290000000005</v>
      </c>
      <c r="J70" s="1618"/>
    </row>
    <row r="71" spans="1:10" ht="33" customHeight="1" thickBot="1" x14ac:dyDescent="0.25">
      <c r="A71" s="2068" t="s">
        <v>389</v>
      </c>
      <c r="B71" s="2068"/>
      <c r="C71" s="2068"/>
      <c r="D71" s="2068"/>
      <c r="E71" s="2068"/>
      <c r="F71" s="2068"/>
      <c r="G71" s="2068"/>
      <c r="H71" s="2068"/>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2059" t="e">
        <f>BOQ!#REF!</f>
        <v>#REF!</v>
      </c>
      <c r="B73" s="2060"/>
      <c r="C73" s="2060"/>
      <c r="D73" s="2060"/>
      <c r="E73" s="2060"/>
      <c r="F73" s="2060"/>
      <c r="G73" s="2060"/>
      <c r="H73" s="2060"/>
      <c r="I73" s="2060"/>
      <c r="J73" s="2060"/>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2058" t="s">
        <v>12117</v>
      </c>
      <c r="B77" s="2058"/>
      <c r="C77" s="2058"/>
      <c r="D77" s="1627">
        <v>530</v>
      </c>
      <c r="E77" s="1602">
        <v>2</v>
      </c>
      <c r="F77" s="1603">
        <v>2</v>
      </c>
      <c r="G77" s="1603">
        <f t="shared" si="13"/>
        <v>4</v>
      </c>
      <c r="H77" s="1603">
        <v>0</v>
      </c>
      <c r="I77" s="1614">
        <f t="shared" si="14"/>
        <v>4240</v>
      </c>
      <c r="J77" s="1615"/>
    </row>
    <row r="78" spans="1:10" ht="30.75" customHeight="1" x14ac:dyDescent="0.2">
      <c r="A78" s="2058" t="s">
        <v>12113</v>
      </c>
      <c r="B78" s="2058"/>
      <c r="C78" s="2058"/>
      <c r="D78" s="1627">
        <v>375</v>
      </c>
      <c r="E78" s="1602">
        <v>2</v>
      </c>
      <c r="F78" s="1603">
        <v>2</v>
      </c>
      <c r="G78" s="1603">
        <f t="shared" si="13"/>
        <v>4</v>
      </c>
      <c r="H78" s="1603">
        <v>0</v>
      </c>
      <c r="I78" s="1614">
        <f t="shared" si="14"/>
        <v>3000</v>
      </c>
      <c r="J78" s="1615"/>
    </row>
    <row r="79" spans="1:10" ht="30.75" customHeight="1" x14ac:dyDescent="0.2">
      <c r="A79" s="2058" t="s">
        <v>12114</v>
      </c>
      <c r="B79" s="2058"/>
      <c r="C79" s="2058"/>
      <c r="D79" s="1627">
        <v>560</v>
      </c>
      <c r="E79" s="1602">
        <v>2</v>
      </c>
      <c r="F79" s="1603">
        <v>2</v>
      </c>
      <c r="G79" s="1603">
        <f t="shared" si="13"/>
        <v>4</v>
      </c>
      <c r="H79" s="1603">
        <v>0</v>
      </c>
      <c r="I79" s="1614">
        <f t="shared" si="14"/>
        <v>4480</v>
      </c>
      <c r="J79" s="1615"/>
    </row>
    <row r="80" spans="1:10" ht="30.75" customHeight="1" x14ac:dyDescent="0.2">
      <c r="A80" s="2058" t="s">
        <v>12115</v>
      </c>
      <c r="B80" s="2058"/>
      <c r="C80" s="2058"/>
      <c r="D80" s="1627">
        <v>600</v>
      </c>
      <c r="E80" s="1602">
        <v>2</v>
      </c>
      <c r="F80" s="1603">
        <v>2</v>
      </c>
      <c r="G80" s="1603">
        <f t="shared" si="13"/>
        <v>4</v>
      </c>
      <c r="H80" s="1603">
        <v>0</v>
      </c>
      <c r="I80" s="1614">
        <f t="shared" si="14"/>
        <v>4800</v>
      </c>
      <c r="J80" s="1615"/>
    </row>
    <row r="81" spans="1:10" ht="30.75" customHeight="1" x14ac:dyDescent="0.2">
      <c r="A81" s="2058" t="s">
        <v>12116</v>
      </c>
      <c r="B81" s="2058"/>
      <c r="C81" s="2058"/>
      <c r="D81" s="1627">
        <v>420</v>
      </c>
      <c r="E81" s="1602">
        <v>2</v>
      </c>
      <c r="F81" s="1603">
        <v>2</v>
      </c>
      <c r="G81" s="1603">
        <f t="shared" si="13"/>
        <v>4</v>
      </c>
      <c r="H81" s="1603">
        <v>0</v>
      </c>
      <c r="I81" s="1614">
        <f t="shared" si="14"/>
        <v>3360</v>
      </c>
      <c r="J81" s="1615"/>
    </row>
    <row r="82" spans="1:10" ht="30.75" customHeight="1" x14ac:dyDescent="0.2">
      <c r="A82" s="2058" t="s">
        <v>12118</v>
      </c>
      <c r="B82" s="2058"/>
      <c r="C82" s="2058"/>
      <c r="D82" s="1627">
        <v>650</v>
      </c>
      <c r="E82" s="1602">
        <v>2</v>
      </c>
      <c r="F82" s="1603">
        <v>2</v>
      </c>
      <c r="G82" s="1603">
        <f t="shared" si="13"/>
        <v>4</v>
      </c>
      <c r="H82" s="1603">
        <v>0</v>
      </c>
      <c r="I82" s="1614">
        <f t="shared" si="14"/>
        <v>5200</v>
      </c>
      <c r="J82" s="1615"/>
    </row>
    <row r="83" spans="1:10" ht="30.75" customHeight="1" x14ac:dyDescent="0.2">
      <c r="A83" s="2058" t="s">
        <v>12113</v>
      </c>
      <c r="B83" s="2058"/>
      <c r="C83" s="2058"/>
      <c r="D83" s="1627">
        <v>500</v>
      </c>
      <c r="E83" s="1602">
        <v>2</v>
      </c>
      <c r="F83" s="1603">
        <v>2</v>
      </c>
      <c r="G83" s="1603">
        <f t="shared" si="13"/>
        <v>4</v>
      </c>
      <c r="H83" s="1603">
        <v>0</v>
      </c>
      <c r="I83" s="1614">
        <f t="shared" si="14"/>
        <v>4000</v>
      </c>
      <c r="J83" s="1615"/>
    </row>
    <row r="84" spans="1:10" ht="30.75" customHeight="1" x14ac:dyDescent="0.2">
      <c r="A84" s="2058" t="s">
        <v>12114</v>
      </c>
      <c r="B84" s="2058"/>
      <c r="C84" s="2058"/>
      <c r="D84" s="1627">
        <v>450</v>
      </c>
      <c r="E84" s="1602">
        <v>2</v>
      </c>
      <c r="F84" s="1603">
        <v>2</v>
      </c>
      <c r="G84" s="1603">
        <f t="shared" si="13"/>
        <v>4</v>
      </c>
      <c r="H84" s="1603">
        <v>0</v>
      </c>
      <c r="I84" s="1614">
        <f t="shared" si="14"/>
        <v>3600</v>
      </c>
      <c r="J84" s="1615"/>
    </row>
    <row r="85" spans="1:10" ht="30.75" customHeight="1" x14ac:dyDescent="0.2">
      <c r="A85" s="2058" t="s">
        <v>12115</v>
      </c>
      <c r="B85" s="2058"/>
      <c r="C85" s="2058"/>
      <c r="D85" s="1627">
        <v>450</v>
      </c>
      <c r="E85" s="1602">
        <v>2</v>
      </c>
      <c r="F85" s="1603">
        <v>2</v>
      </c>
      <c r="G85" s="1603">
        <f t="shared" si="13"/>
        <v>4</v>
      </c>
      <c r="H85" s="1603">
        <v>0</v>
      </c>
      <c r="I85" s="1614">
        <f t="shared" si="14"/>
        <v>3600</v>
      </c>
      <c r="J85" s="1615"/>
    </row>
    <row r="86" spans="1:10" ht="30.75" customHeight="1" thickBot="1" x14ac:dyDescent="0.25">
      <c r="A86" s="2058" t="s">
        <v>12116</v>
      </c>
      <c r="B86" s="2058"/>
      <c r="C86" s="2058"/>
      <c r="D86" s="1627">
        <v>450</v>
      </c>
      <c r="E86" s="1602">
        <v>2</v>
      </c>
      <c r="F86" s="1603">
        <v>2</v>
      </c>
      <c r="G86" s="1603">
        <f t="shared" si="13"/>
        <v>4</v>
      </c>
      <c r="H86" s="1603">
        <v>0</v>
      </c>
      <c r="I86" s="1614">
        <f t="shared" si="14"/>
        <v>3600</v>
      </c>
      <c r="J86" s="1615"/>
    </row>
    <row r="87" spans="1:10" ht="30.75" customHeight="1" thickBot="1" x14ac:dyDescent="0.25">
      <c r="A87" s="2078" t="s">
        <v>447</v>
      </c>
      <c r="B87" s="2079"/>
      <c r="C87" s="2079"/>
      <c r="D87" s="2079"/>
      <c r="E87" s="2079"/>
      <c r="F87" s="2079"/>
      <c r="G87" s="2079"/>
      <c r="H87" s="2080"/>
      <c r="I87" s="1617">
        <f>SUM(I75:I86)</f>
        <v>205768</v>
      </c>
      <c r="J87" s="1618"/>
    </row>
    <row r="88" spans="1:10" ht="30.75" customHeight="1" thickBot="1" x14ac:dyDescent="0.25">
      <c r="A88" s="2078" t="s">
        <v>12103</v>
      </c>
      <c r="B88" s="2079"/>
      <c r="C88" s="2079"/>
      <c r="D88" s="2079"/>
      <c r="E88" s="2079"/>
      <c r="F88" s="2079"/>
      <c r="G88" s="2079"/>
      <c r="H88" s="2080"/>
      <c r="I88" s="1617">
        <f>I87*0.1</f>
        <v>20576.800000000003</v>
      </c>
      <c r="J88" s="1618"/>
    </row>
    <row r="89" spans="1:10" ht="30.75" customHeight="1" thickBot="1" x14ac:dyDescent="0.25">
      <c r="A89" s="2068" t="s">
        <v>389</v>
      </c>
      <c r="B89" s="2068"/>
      <c r="C89" s="2068"/>
      <c r="D89" s="2068"/>
      <c r="E89" s="2068"/>
      <c r="F89" s="2068"/>
      <c r="G89" s="2068"/>
      <c r="H89" s="2068"/>
      <c r="I89" s="1243">
        <f>ROUND((I88+I87),0)</f>
        <v>226345</v>
      </c>
      <c r="J89" s="1618"/>
    </row>
  </sheetData>
  <mergeCells count="69">
    <mergeCell ref="A59:C59"/>
    <mergeCell ref="A60:C60"/>
    <mergeCell ref="A66:C66"/>
    <mergeCell ref="A67:C67"/>
    <mergeCell ref="A68:C68"/>
    <mergeCell ref="A61:C61"/>
    <mergeCell ref="A62:C62"/>
    <mergeCell ref="A63:C63"/>
    <mergeCell ref="A64:C64"/>
    <mergeCell ref="A65:C65"/>
    <mergeCell ref="A32:H32"/>
    <mergeCell ref="A9:C9"/>
    <mergeCell ref="A10:C10"/>
    <mergeCell ref="A11:C11"/>
    <mergeCell ref="A12:C12"/>
    <mergeCell ref="A13:C13"/>
    <mergeCell ref="A14:C14"/>
    <mergeCell ref="A15:C15"/>
    <mergeCell ref="A16:C16"/>
    <mergeCell ref="A17:C17"/>
    <mergeCell ref="A18:C18"/>
    <mergeCell ref="A1:J1"/>
    <mergeCell ref="A2:J2"/>
    <mergeCell ref="A3:J3"/>
    <mergeCell ref="A4:J4"/>
    <mergeCell ref="A31:H31"/>
    <mergeCell ref="A54:J54"/>
    <mergeCell ref="A40:C40"/>
    <mergeCell ref="A41:C41"/>
    <mergeCell ref="A42:C42"/>
    <mergeCell ref="A43:C43"/>
    <mergeCell ref="A44:C44"/>
    <mergeCell ref="A45:C45"/>
    <mergeCell ref="A46:C46"/>
    <mergeCell ref="A47:C47"/>
    <mergeCell ref="A48:C48"/>
    <mergeCell ref="A49:C49"/>
    <mergeCell ref="A33:H33"/>
    <mergeCell ref="A35:J35"/>
    <mergeCell ref="A50:H50"/>
    <mergeCell ref="A51:H51"/>
    <mergeCell ref="A52:H52"/>
    <mergeCell ref="A89:H89"/>
    <mergeCell ref="A84:C84"/>
    <mergeCell ref="A85:C85"/>
    <mergeCell ref="A86:C86"/>
    <mergeCell ref="A87:H87"/>
    <mergeCell ref="A88:H88"/>
    <mergeCell ref="A79:C79"/>
    <mergeCell ref="A80:C80"/>
    <mergeCell ref="A81:C81"/>
    <mergeCell ref="A82:C82"/>
    <mergeCell ref="A83:C83"/>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92" t="str">
        <f>BOQ!A1</f>
        <v>GOVERNMENT OF KHYBER PAKHTUNKHWA</v>
      </c>
      <c r="B1" s="1992"/>
      <c r="C1" s="1992"/>
      <c r="D1" s="1992"/>
      <c r="E1" s="1992"/>
      <c r="F1" s="1992"/>
      <c r="G1" s="1992"/>
      <c r="H1" s="1992"/>
      <c r="I1" s="1596"/>
      <c r="J1" s="1596"/>
    </row>
    <row r="2" spans="1:12" s="844" customFormat="1" ht="39.75" customHeight="1" x14ac:dyDescent="0.2">
      <c r="A2" s="2069" t="str">
        <f>BOQ!A2</f>
        <v xml:space="preserve">KHYBER PAKHTUNKHWA RURAL ROADS DEVELOPMENT PROJECT (KP-RRDP) </v>
      </c>
      <c r="B2" s="2069"/>
      <c r="C2" s="2069"/>
      <c r="D2" s="2069"/>
      <c r="E2" s="2069"/>
      <c r="F2" s="2069"/>
      <c r="G2" s="2069"/>
      <c r="H2" s="2069"/>
      <c r="I2" s="1596"/>
      <c r="J2" s="1596"/>
    </row>
    <row r="3" spans="1:12" s="842" customFormat="1" ht="39.75" customHeight="1" x14ac:dyDescent="0.2">
      <c r="A3" s="2070" t="str">
        <f>BOQ!A3</f>
        <v xml:space="preserve"> REHABILITATION, IMPROMENT AND CONSTRUCTION OF ROAD FROM  (DI-1)
</v>
      </c>
      <c r="B3" s="2070"/>
      <c r="C3" s="2070"/>
      <c r="D3" s="2070"/>
      <c r="E3" s="2070"/>
      <c r="F3" s="2070"/>
      <c r="G3" s="2070"/>
      <c r="H3" s="2070"/>
      <c r="I3" s="1597"/>
      <c r="J3" s="1597"/>
    </row>
    <row r="4" spans="1:12" s="1598" customFormat="1" ht="36" customHeight="1" thickBot="1" x14ac:dyDescent="0.25">
      <c r="A4" s="2059" t="str">
        <f>BOQ!B34</f>
        <v>Structural Excavation In Common Material</v>
      </c>
      <c r="B4" s="2060"/>
      <c r="C4" s="2060"/>
      <c r="D4" s="2060"/>
      <c r="E4" s="2060"/>
      <c r="F4" s="2060"/>
      <c r="G4" s="2060"/>
      <c r="H4" s="2060"/>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2068" t="s">
        <v>447</v>
      </c>
      <c r="B22" s="2068"/>
      <c r="C22" s="2068"/>
      <c r="D22" s="2068"/>
      <c r="E22" s="2068"/>
      <c r="F22" s="2068"/>
      <c r="G22" s="1243">
        <f>SUM(G6:G21)*1.1</f>
        <v>251.53919999999999</v>
      </c>
      <c r="H22" s="1618"/>
      <c r="I22" s="1607"/>
    </row>
    <row r="23" spans="1:10" ht="36.75" customHeight="1" thickBot="1" x14ac:dyDescent="0.25">
      <c r="A23" s="2068" t="s">
        <v>389</v>
      </c>
      <c r="B23" s="2068"/>
      <c r="C23" s="2068"/>
      <c r="D23" s="2068"/>
      <c r="E23" s="2068"/>
      <c r="F23" s="2068"/>
      <c r="G23" s="1243">
        <f>ROUND((G22),0)</f>
        <v>252</v>
      </c>
      <c r="H23" s="1618"/>
      <c r="I23" s="1607"/>
    </row>
    <row r="24" spans="1:10" ht="33.75" customHeight="1" x14ac:dyDescent="0.2"/>
    <row r="25" spans="1:10" ht="61.5" customHeight="1" thickBot="1" x14ac:dyDescent="0.25">
      <c r="A25" s="2059" t="str">
        <f>BOQ!B35</f>
        <v>Lean concrete for use as thin layer under neath
footings with cylinder compressive strength of
1423 psi on 28 days.</v>
      </c>
      <c r="B25" s="2060"/>
      <c r="C25" s="2060"/>
      <c r="D25" s="2060"/>
      <c r="E25" s="2060"/>
      <c r="F25" s="2060"/>
      <c r="G25" s="2060"/>
      <c r="H25" s="2060"/>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2068" t="s">
        <v>447</v>
      </c>
      <c r="B43" s="2068"/>
      <c r="C43" s="2068"/>
      <c r="D43" s="2068"/>
      <c r="E43" s="2068"/>
      <c r="F43" s="2068"/>
      <c r="G43" s="1243">
        <f>SUM(G27:G42)*1.1</f>
        <v>62.622450000000001</v>
      </c>
      <c r="H43" s="1618"/>
    </row>
    <row r="44" spans="1:8" ht="30.75" customHeight="1" thickBot="1" x14ac:dyDescent="0.25">
      <c r="A44" s="2068" t="s">
        <v>389</v>
      </c>
      <c r="B44" s="2068"/>
      <c r="C44" s="2068"/>
      <c r="D44" s="2068"/>
      <c r="E44" s="2068"/>
      <c r="F44" s="2068"/>
      <c r="G44" s="1243">
        <f>ROUND((G43),0)</f>
        <v>63</v>
      </c>
      <c r="H44" s="1618"/>
    </row>
    <row r="46" spans="1:8" ht="21" customHeight="1" thickBot="1" x14ac:dyDescent="0.25">
      <c r="A46" s="2059" t="str">
        <f>BOQ!B36</f>
        <v>Concrete Class A1</v>
      </c>
      <c r="B46" s="2060"/>
      <c r="C46" s="2060"/>
      <c r="D46" s="2060"/>
      <c r="E46" s="2060"/>
      <c r="F46" s="2060"/>
      <c r="G46" s="2060"/>
      <c r="H46" s="2060"/>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2068" t="s">
        <v>447</v>
      </c>
      <c r="B72" s="2068"/>
      <c r="C72" s="2068"/>
      <c r="D72" s="2068"/>
      <c r="E72" s="2068"/>
      <c r="F72" s="2068"/>
      <c r="G72" s="1243">
        <f>SUM(G48:G71)*1.1</f>
        <v>237.73200000000003</v>
      </c>
      <c r="H72" s="1618"/>
    </row>
    <row r="73" spans="1:8" ht="27" customHeight="1" thickBot="1" x14ac:dyDescent="0.25">
      <c r="A73" s="2068" t="s">
        <v>389</v>
      </c>
      <c r="B73" s="2068"/>
      <c r="C73" s="2068"/>
      <c r="D73" s="2068"/>
      <c r="E73" s="2068"/>
      <c r="F73" s="2068"/>
      <c r="G73" s="1243">
        <f>ROUND((G72),0)</f>
        <v>238</v>
      </c>
      <c r="H73" s="1618"/>
    </row>
    <row r="75" spans="1:8" ht="69.75" customHeight="1" thickBot="1" x14ac:dyDescent="0.25">
      <c r="A75" s="2059" t="str">
        <f>BOQ!B38</f>
        <v>Erection and removal of Form work with Wood
Surface Finshing for RCC or Plain cement
Concrete in any shape - Position / Vertical</v>
      </c>
      <c r="B75" s="2060"/>
      <c r="C75" s="2060"/>
      <c r="D75" s="2060"/>
      <c r="E75" s="2060"/>
      <c r="F75" s="2060"/>
      <c r="G75" s="2060"/>
      <c r="H75" s="2060"/>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2068" t="s">
        <v>447</v>
      </c>
      <c r="B97" s="2068"/>
      <c r="C97" s="2068"/>
      <c r="D97" s="2068"/>
      <c r="E97" s="2068"/>
      <c r="F97" s="2068"/>
      <c r="G97" s="1243">
        <f>SUM(G77:G96)*1.1</f>
        <v>1067.088</v>
      </c>
      <c r="H97" s="1618"/>
    </row>
    <row r="98" spans="1:8" ht="29.25" customHeight="1" thickBot="1" x14ac:dyDescent="0.25">
      <c r="A98" s="2068" t="s">
        <v>389</v>
      </c>
      <c r="B98" s="2068"/>
      <c r="C98" s="2068"/>
      <c r="D98" s="2068"/>
      <c r="E98" s="2068"/>
      <c r="F98" s="2068"/>
      <c r="G98" s="1243">
        <f>ROUND((G97),0)</f>
        <v>1067</v>
      </c>
      <c r="H98" s="1618"/>
    </row>
    <row r="100" spans="1:8" ht="51" customHeight="1" thickBot="1" x14ac:dyDescent="0.25">
      <c r="A100" s="2059" t="str">
        <f>BOQ!B43</f>
        <v>Providing and filling sand behind abutment of
bridges, culverts.</v>
      </c>
      <c r="B100" s="2060"/>
      <c r="C100" s="2060"/>
      <c r="D100" s="2060"/>
      <c r="E100" s="2060"/>
      <c r="F100" s="2060"/>
      <c r="G100" s="2060"/>
      <c r="H100" s="2060"/>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2068" t="s">
        <v>447</v>
      </c>
      <c r="B114" s="2068"/>
      <c r="C114" s="2068"/>
      <c r="D114" s="2068"/>
      <c r="E114" s="2068"/>
      <c r="F114" s="2068"/>
      <c r="G114" s="1243">
        <f>SUM(G102:G113)*1.1</f>
        <v>686.46600000000012</v>
      </c>
      <c r="H114" s="1618"/>
    </row>
    <row r="115" spans="1:8" ht="28.5" customHeight="1" thickBot="1" x14ac:dyDescent="0.25">
      <c r="A115" s="2068" t="s">
        <v>389</v>
      </c>
      <c r="B115" s="2068"/>
      <c r="C115" s="2068"/>
      <c r="D115" s="2068"/>
      <c r="E115" s="2068"/>
      <c r="F115" s="2068"/>
      <c r="G115" s="1243">
        <f>ROUND((G114),0)</f>
        <v>686</v>
      </c>
      <c r="H115" s="1618"/>
    </row>
  </sheetData>
  <mergeCells count="18">
    <mergeCell ref="A43:F43"/>
    <mergeCell ref="A44:F44"/>
    <mergeCell ref="A46:H46"/>
    <mergeCell ref="A72:F72"/>
    <mergeCell ref="A1:H1"/>
    <mergeCell ref="A2:H2"/>
    <mergeCell ref="A3:H3"/>
    <mergeCell ref="A4:H4"/>
    <mergeCell ref="A22:F22"/>
    <mergeCell ref="A23:F23"/>
    <mergeCell ref="A25:H25"/>
    <mergeCell ref="A100:H100"/>
    <mergeCell ref="A114:F114"/>
    <mergeCell ref="A115:F115"/>
    <mergeCell ref="A73:F73"/>
    <mergeCell ref="A75:H75"/>
    <mergeCell ref="A97:F97"/>
    <mergeCell ref="A98:F98"/>
  </mergeCells>
  <printOptions horizontalCentered="1"/>
  <pageMargins left="0.45" right="0.45" top="0.5" bottom="0.5" header="0.3" footer="0.3"/>
  <pageSetup scale="59" orientation="portrait" r:id="rId1"/>
  <rowBreaks count="2" manualBreakCount="2">
    <brk id="34" max="7" man="1"/>
    <brk id="73" max="7"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2024" t="e">
        <f>'AW C'!A1</f>
        <v>#REF!</v>
      </c>
      <c r="B1" s="2024"/>
      <c r="C1" s="2024"/>
      <c r="D1" s="2024"/>
      <c r="E1" s="2024"/>
      <c r="F1" s="2024"/>
      <c r="G1" s="2024"/>
      <c r="H1" s="2024"/>
      <c r="I1" s="2024"/>
      <c r="J1" s="2024"/>
      <c r="K1" s="2024"/>
    </row>
    <row r="2" spans="1:11" ht="27" customHeight="1" x14ac:dyDescent="0.2">
      <c r="A2" s="2024" t="e">
        <f>'AW C'!A2</f>
        <v>#REF!</v>
      </c>
      <c r="B2" s="2024"/>
      <c r="C2" s="2024"/>
      <c r="D2" s="2024"/>
      <c r="E2" s="2024"/>
      <c r="F2" s="2024"/>
      <c r="G2" s="2024"/>
      <c r="H2" s="2024"/>
      <c r="I2" s="2024"/>
      <c r="J2" s="2024"/>
      <c r="K2" s="2024"/>
    </row>
    <row r="3" spans="1:11" ht="27" customHeight="1" x14ac:dyDescent="0.2">
      <c r="A3" s="2026" t="e">
        <f>'AW C'!A3</f>
        <v>#REF!</v>
      </c>
      <c r="B3" s="2026"/>
      <c r="C3" s="2026"/>
      <c r="D3" s="2026"/>
      <c r="E3" s="2026"/>
      <c r="F3" s="2026"/>
      <c r="G3" s="2026"/>
      <c r="H3" s="2026"/>
      <c r="I3" s="2026"/>
      <c r="J3" s="2026"/>
      <c r="K3" s="2026"/>
    </row>
    <row r="4" spans="1:11" ht="27" customHeight="1" x14ac:dyDescent="0.2">
      <c r="A4" s="2023" t="e">
        <f>'AW C'!A4</f>
        <v>#REF!</v>
      </c>
      <c r="B4" s="2023"/>
      <c r="C4" s="2023"/>
      <c r="D4" s="2023"/>
      <c r="E4" s="2023"/>
      <c r="F4" s="2023"/>
      <c r="G4" s="2023"/>
      <c r="H4" s="2023"/>
      <c r="I4" s="2023"/>
      <c r="J4" s="2023"/>
      <c r="K4" s="2023"/>
    </row>
    <row r="5" spans="1:11" ht="27" customHeight="1" thickBot="1" x14ac:dyDescent="0.25">
      <c r="A5" s="2032" t="s">
        <v>668</v>
      </c>
      <c r="B5" s="2032"/>
      <c r="C5" s="2032"/>
      <c r="D5" s="2032"/>
      <c r="E5" s="2032"/>
      <c r="F5" s="2032"/>
      <c r="G5" s="2032"/>
      <c r="H5" s="2032"/>
      <c r="I5" s="2032"/>
      <c r="J5" s="2032"/>
      <c r="K5" s="2032"/>
    </row>
    <row r="6" spans="1:11" ht="27" customHeight="1" thickBot="1" x14ac:dyDescent="0.25">
      <c r="A6" s="874" t="s">
        <v>390</v>
      </c>
      <c r="B6" s="773" t="s">
        <v>393</v>
      </c>
      <c r="C6" s="790" t="s">
        <v>505</v>
      </c>
      <c r="D6" s="2020" t="e">
        <f>BOQ!#REF!</f>
        <v>#REF!</v>
      </c>
      <c r="E6" s="2021"/>
      <c r="F6" s="2021"/>
      <c r="G6" s="2021"/>
      <c r="H6" s="2021"/>
      <c r="I6" s="2021"/>
      <c r="J6" s="2022"/>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2029" t="s">
        <v>459</v>
      </c>
      <c r="C9" s="2030"/>
      <c r="D9" s="2030"/>
      <c r="E9" s="2030"/>
      <c r="F9" s="2030"/>
      <c r="G9" s="2030"/>
      <c r="H9" s="2031"/>
      <c r="I9" s="870"/>
      <c r="J9" s="872">
        <f>SUM(J8:J8)</f>
        <v>2981.25</v>
      </c>
      <c r="K9" s="948"/>
    </row>
    <row r="10" spans="1:11" ht="27" customHeight="1" thickBot="1" x14ac:dyDescent="0.25">
      <c r="A10" s="776"/>
      <c r="B10" s="2007" t="s">
        <v>389</v>
      </c>
      <c r="C10" s="2008"/>
      <c r="D10" s="2008"/>
      <c r="E10" s="2008"/>
      <c r="F10" s="2008"/>
      <c r="G10" s="2008"/>
      <c r="H10" s="2009"/>
      <c r="I10" s="781"/>
      <c r="J10" s="780">
        <f>J9</f>
        <v>2981.25</v>
      </c>
      <c r="K10" s="949"/>
    </row>
    <row r="12" spans="1:11" ht="27" customHeight="1" thickBot="1" x14ac:dyDescent="0.25">
      <c r="A12" s="2032" t="s">
        <v>466</v>
      </c>
      <c r="B12" s="2032"/>
      <c r="C12" s="2032"/>
      <c r="D12" s="2032"/>
      <c r="E12" s="2032"/>
      <c r="F12" s="2032"/>
      <c r="G12" s="2032"/>
      <c r="H12" s="2032"/>
      <c r="I12" s="2032"/>
      <c r="J12" s="2032"/>
      <c r="K12" s="2032"/>
    </row>
    <row r="13" spans="1:11" ht="27" customHeight="1" thickBot="1" x14ac:dyDescent="0.25">
      <c r="A13" s="874" t="s">
        <v>390</v>
      </c>
      <c r="B13" s="773" t="s">
        <v>393</v>
      </c>
      <c r="C13" s="790" t="s">
        <v>486</v>
      </c>
      <c r="D13" s="2020" t="e">
        <f>BOQ!#REF!</f>
        <v>#REF!</v>
      </c>
      <c r="E13" s="2021"/>
      <c r="F13" s="2021"/>
      <c r="G13" s="2021"/>
      <c r="H13" s="2021"/>
      <c r="I13" s="2021"/>
      <c r="J13" s="2022"/>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2029" t="s">
        <v>459</v>
      </c>
      <c r="C16" s="2030"/>
      <c r="D16" s="2030"/>
      <c r="E16" s="2030"/>
      <c r="F16" s="2030"/>
      <c r="G16" s="2030"/>
      <c r="H16" s="2031"/>
      <c r="I16" s="870"/>
      <c r="J16" s="872">
        <f>SUM(J15:J15)</f>
        <v>11925</v>
      </c>
      <c r="K16" s="948"/>
    </row>
    <row r="17" spans="1:11" ht="27" customHeight="1" thickBot="1" x14ac:dyDescent="0.25">
      <c r="A17" s="776"/>
      <c r="B17" s="2007" t="s">
        <v>389</v>
      </c>
      <c r="C17" s="2008"/>
      <c r="D17" s="2008"/>
      <c r="E17" s="2008"/>
      <c r="F17" s="2008"/>
      <c r="G17" s="2008"/>
      <c r="H17" s="2009"/>
      <c r="I17" s="781"/>
      <c r="J17" s="780">
        <f>J16</f>
        <v>11925</v>
      </c>
      <c r="K17" s="949"/>
    </row>
  </sheetData>
  <mergeCells count="12">
    <mergeCell ref="D6:J6"/>
    <mergeCell ref="A1:K1"/>
    <mergeCell ref="A2:K2"/>
    <mergeCell ref="A3:K3"/>
    <mergeCell ref="A4:K4"/>
    <mergeCell ref="A5:K5"/>
    <mergeCell ref="A12:K12"/>
    <mergeCell ref="D13:J13"/>
    <mergeCell ref="B16:H16"/>
    <mergeCell ref="B17:H17"/>
    <mergeCell ref="B9:H9"/>
    <mergeCell ref="B10:H1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2027" t="e">
        <f>#REF!</f>
        <v>#REF!</v>
      </c>
      <c r="B1" s="2027"/>
      <c r="C1" s="2027"/>
      <c r="D1" s="2027"/>
      <c r="E1" s="2027"/>
      <c r="F1" s="2027"/>
      <c r="G1" s="2027"/>
      <c r="H1" s="2027"/>
      <c r="I1" s="2027"/>
      <c r="J1" s="2027"/>
    </row>
    <row r="2" spans="1:10" x14ac:dyDescent="0.2">
      <c r="A2" s="2027" t="e">
        <f>#REF!</f>
        <v>#REF!</v>
      </c>
      <c r="B2" s="2027"/>
      <c r="C2" s="2027"/>
      <c r="D2" s="2027"/>
      <c r="E2" s="2027"/>
      <c r="F2" s="2027"/>
      <c r="G2" s="2027"/>
      <c r="H2" s="2027"/>
      <c r="I2" s="2027"/>
      <c r="J2" s="2027"/>
    </row>
    <row r="3" spans="1:10" ht="27.75" customHeight="1" x14ac:dyDescent="0.2">
      <c r="A3" s="2028" t="str">
        <f>BOQ!A3:F3</f>
        <v xml:space="preserve"> REHABILITATION, IMPROMENT AND CONSTRUCTION OF ROAD FROM  (DI-1)
</v>
      </c>
      <c r="B3" s="2028"/>
      <c r="C3" s="2028"/>
      <c r="D3" s="2028"/>
      <c r="E3" s="2028"/>
      <c r="F3" s="2028"/>
      <c r="G3" s="2028"/>
      <c r="H3" s="2028"/>
      <c r="I3" s="2028"/>
      <c r="J3" s="2028"/>
    </row>
    <row r="4" spans="1:10" x14ac:dyDescent="0.2">
      <c r="A4" s="2033" t="str">
        <f>BOQ!A4:F4</f>
        <v>ENGINEER'S COST  ESTIMATE</v>
      </c>
      <c r="B4" s="2033"/>
      <c r="C4" s="2033"/>
      <c r="D4" s="2033"/>
      <c r="E4" s="2033"/>
      <c r="F4" s="2033"/>
      <c r="G4" s="2033"/>
      <c r="H4" s="2033"/>
      <c r="I4" s="2033"/>
      <c r="J4" s="2033"/>
    </row>
    <row r="5" spans="1:10" ht="13.5" thickBot="1" x14ac:dyDescent="0.25">
      <c r="A5" s="2023" t="e">
        <f>#REF!</f>
        <v>#REF!</v>
      </c>
      <c r="B5" s="2023"/>
      <c r="C5" s="2023"/>
      <c r="D5" s="2023"/>
      <c r="E5" s="2023"/>
      <c r="F5" s="762"/>
      <c r="G5" s="762"/>
      <c r="H5" s="762"/>
      <c r="I5" s="762"/>
      <c r="J5" s="763"/>
    </row>
    <row r="6" spans="1:10" ht="36.75" customHeight="1" thickBot="1" x14ac:dyDescent="0.25">
      <c r="A6" s="2018" t="s">
        <v>465</v>
      </c>
      <c r="B6" s="773" t="s">
        <v>393</v>
      </c>
      <c r="C6" s="916" t="e">
        <f>BOQ!#REF!</f>
        <v>#REF!</v>
      </c>
      <c r="D6" s="2020" t="e">
        <f>BOQ!#REF!</f>
        <v>#REF!</v>
      </c>
      <c r="E6" s="2021"/>
      <c r="F6" s="2021"/>
      <c r="G6" s="2021"/>
      <c r="H6" s="2021"/>
      <c r="I6" s="2021"/>
      <c r="J6" s="2022"/>
    </row>
    <row r="7" spans="1:10" ht="45.75" thickBot="1" x14ac:dyDescent="0.25">
      <c r="A7" s="2019"/>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2004" t="s">
        <v>455</v>
      </c>
      <c r="C9" s="2005"/>
      <c r="D9" s="2005"/>
      <c r="E9" s="2005"/>
      <c r="F9" s="2005"/>
      <c r="G9" s="2005"/>
      <c r="H9" s="2006"/>
      <c r="I9" s="859"/>
      <c r="J9" s="779">
        <f>J8</f>
        <v>23850</v>
      </c>
    </row>
    <row r="10" spans="1:10" ht="28.5" customHeight="1" thickBot="1" x14ac:dyDescent="0.25">
      <c r="A10" s="776"/>
      <c r="B10" s="2007" t="s">
        <v>389</v>
      </c>
      <c r="C10" s="2008"/>
      <c r="D10" s="2008"/>
      <c r="E10" s="2008"/>
      <c r="F10" s="2008"/>
      <c r="G10" s="2008"/>
      <c r="H10" s="2009"/>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2027" t="e">
        <f>#REF!</f>
        <v>#REF!</v>
      </c>
      <c r="B1" s="2027"/>
      <c r="C1" s="2027"/>
      <c r="D1" s="2027"/>
      <c r="E1" s="2027"/>
      <c r="F1" s="2027"/>
      <c r="G1" s="2027"/>
      <c r="H1" s="2027"/>
      <c r="I1" s="2027"/>
      <c r="J1" s="2027"/>
    </row>
    <row r="2" spans="1:10" x14ac:dyDescent="0.2">
      <c r="A2" s="2027" t="e">
        <f>#REF!</f>
        <v>#REF!</v>
      </c>
      <c r="B2" s="2027"/>
      <c r="C2" s="2027"/>
      <c r="D2" s="2027"/>
      <c r="E2" s="2027"/>
      <c r="F2" s="2027"/>
      <c r="G2" s="2027"/>
      <c r="H2" s="2027"/>
      <c r="I2" s="2027"/>
      <c r="J2" s="2027"/>
    </row>
    <row r="3" spans="1:10" ht="30" customHeight="1" x14ac:dyDescent="0.2">
      <c r="A3" s="2028" t="str">
        <f>BOQ!A3:F3</f>
        <v xml:space="preserve"> REHABILITATION, IMPROMENT AND CONSTRUCTION OF ROAD FROM  (DI-1)
</v>
      </c>
      <c r="B3" s="2028"/>
      <c r="C3" s="2028"/>
      <c r="D3" s="2028"/>
      <c r="E3" s="2028"/>
      <c r="F3" s="2028"/>
      <c r="G3" s="2028"/>
      <c r="H3" s="2028"/>
      <c r="I3" s="2028"/>
      <c r="J3" s="2028"/>
    </row>
    <row r="4" spans="1:10" x14ac:dyDescent="0.2">
      <c r="A4" s="2033" t="str">
        <f>BOQ!A4:F4</f>
        <v>ENGINEER'S COST  ESTIMATE</v>
      </c>
      <c r="B4" s="2033"/>
      <c r="C4" s="2033"/>
      <c r="D4" s="2033"/>
      <c r="E4" s="2033"/>
      <c r="F4" s="2033"/>
      <c r="G4" s="2033"/>
      <c r="H4" s="2033"/>
      <c r="I4" s="2033"/>
      <c r="J4" s="2033"/>
    </row>
    <row r="5" spans="1:10" ht="13.5" thickBot="1" x14ac:dyDescent="0.25">
      <c r="A5" s="2023" t="e">
        <f>#REF!</f>
        <v>#REF!</v>
      </c>
      <c r="B5" s="2023"/>
      <c r="C5" s="2023"/>
      <c r="D5" s="2023"/>
      <c r="E5" s="2023"/>
      <c r="F5" s="762"/>
      <c r="G5" s="762"/>
      <c r="H5" s="762"/>
      <c r="I5" s="762"/>
      <c r="J5" s="763"/>
    </row>
    <row r="6" spans="1:10" ht="31.5" customHeight="1" thickBot="1" x14ac:dyDescent="0.25">
      <c r="A6" s="2018" t="s">
        <v>380</v>
      </c>
      <c r="B6" s="773" t="s">
        <v>393</v>
      </c>
      <c r="C6" s="790" t="s">
        <v>456</v>
      </c>
      <c r="D6" s="2020" t="e">
        <f>BOQ!#REF!</f>
        <v>#REF!</v>
      </c>
      <c r="E6" s="2021"/>
      <c r="F6" s="2021"/>
      <c r="G6" s="2021"/>
      <c r="H6" s="2021"/>
      <c r="I6" s="2021"/>
      <c r="J6" s="2022"/>
    </row>
    <row r="7" spans="1:10" ht="24.75" thickBot="1" x14ac:dyDescent="0.25">
      <c r="A7" s="2019"/>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2004" t="s">
        <v>455</v>
      </c>
      <c r="C9" s="2005"/>
      <c r="D9" s="2005"/>
      <c r="E9" s="2005"/>
      <c r="F9" s="2005"/>
      <c r="G9" s="2005"/>
      <c r="H9" s="2006"/>
      <c r="I9" s="859"/>
      <c r="J9" s="779">
        <f>J8</f>
        <v>23850</v>
      </c>
    </row>
    <row r="10" spans="1:10" ht="34.5" customHeight="1" thickBot="1" x14ac:dyDescent="0.25">
      <c r="A10" s="776"/>
      <c r="B10" s="2007" t="s">
        <v>389</v>
      </c>
      <c r="C10" s="2008"/>
      <c r="D10" s="2008"/>
      <c r="E10" s="2008"/>
      <c r="F10" s="2008"/>
      <c r="G10" s="2008"/>
      <c r="H10" s="2009"/>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2027" t="e">
        <f>#REF!</f>
        <v>#REF!</v>
      </c>
      <c r="B1" s="2027"/>
      <c r="C1" s="2027"/>
      <c r="D1" s="2027"/>
      <c r="E1" s="2027"/>
      <c r="F1" s="2027"/>
      <c r="G1" s="2027"/>
      <c r="H1" s="2027"/>
      <c r="I1" s="2027"/>
      <c r="J1" s="2027"/>
    </row>
    <row r="2" spans="1:10" x14ac:dyDescent="0.2">
      <c r="A2" s="2027" t="e">
        <f>#REF!</f>
        <v>#REF!</v>
      </c>
      <c r="B2" s="2027"/>
      <c r="C2" s="2027"/>
      <c r="D2" s="2027"/>
      <c r="E2" s="2027"/>
      <c r="F2" s="2027"/>
      <c r="G2" s="2027"/>
      <c r="H2" s="2027"/>
      <c r="I2" s="2027"/>
      <c r="J2" s="2027"/>
    </row>
    <row r="3" spans="1:10" ht="28.5" customHeight="1" x14ac:dyDescent="0.2">
      <c r="A3" s="2028" t="str">
        <f>BOQ!A3:F3</f>
        <v xml:space="preserve"> REHABILITATION, IMPROMENT AND CONSTRUCTION OF ROAD FROM  (DI-1)
</v>
      </c>
      <c r="B3" s="2028"/>
      <c r="C3" s="2028"/>
      <c r="D3" s="2028"/>
      <c r="E3" s="2028"/>
      <c r="F3" s="2028"/>
      <c r="G3" s="2028"/>
      <c r="H3" s="2028"/>
      <c r="I3" s="2028"/>
      <c r="J3" s="2028"/>
    </row>
    <row r="4" spans="1:10" x14ac:dyDescent="0.2">
      <c r="A4" s="2033" t="str">
        <f>BOQ!A4:F4</f>
        <v>ENGINEER'S COST  ESTIMATE</v>
      </c>
      <c r="B4" s="2033"/>
      <c r="C4" s="2033"/>
      <c r="D4" s="2033"/>
      <c r="E4" s="2033"/>
      <c r="F4" s="2033"/>
      <c r="G4" s="2033"/>
      <c r="H4" s="2033"/>
      <c r="I4" s="2033"/>
      <c r="J4" s="2033"/>
    </row>
    <row r="5" spans="1:10" ht="13.5" thickBot="1" x14ac:dyDescent="0.25">
      <c r="A5" s="2032" t="e">
        <f>'Levelling Layer'!A5:E5</f>
        <v>#REF!</v>
      </c>
      <c r="B5" s="2032"/>
      <c r="C5" s="2032"/>
      <c r="D5" s="2032"/>
      <c r="E5" s="2032"/>
      <c r="F5" s="762"/>
      <c r="G5" s="762"/>
      <c r="H5" s="762"/>
      <c r="I5" s="762"/>
      <c r="J5" s="763"/>
    </row>
    <row r="6" spans="1:10" ht="33.75" customHeight="1" thickBot="1" x14ac:dyDescent="0.25">
      <c r="A6" s="2018" t="s">
        <v>380</v>
      </c>
      <c r="B6" s="773" t="s">
        <v>393</v>
      </c>
      <c r="C6" s="916" t="str">
        <f>BOQ!A21</f>
        <v>16-04-a</v>
      </c>
      <c r="D6" s="2020" t="str">
        <f>BOQ!B21</f>
        <v>Granular Sub Base Course using Pit Run Gravel</v>
      </c>
      <c r="E6" s="2021"/>
      <c r="F6" s="2021"/>
      <c r="G6" s="2021"/>
      <c r="H6" s="2021"/>
      <c r="I6" s="2021"/>
      <c r="J6" s="2022"/>
    </row>
    <row r="7" spans="1:10" ht="54" customHeight="1" thickBot="1" x14ac:dyDescent="0.25">
      <c r="A7" s="2019"/>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2004" t="s">
        <v>455</v>
      </c>
      <c r="C9" s="2005"/>
      <c r="D9" s="2005"/>
      <c r="E9" s="2005"/>
      <c r="F9" s="2005"/>
      <c r="G9" s="2005"/>
      <c r="H9" s="2006"/>
      <c r="I9" s="859"/>
      <c r="J9" s="779">
        <f>SUM(J8:J8)</f>
        <v>31800</v>
      </c>
    </row>
    <row r="10" spans="1:10" ht="30" customHeight="1" thickBot="1" x14ac:dyDescent="0.25">
      <c r="A10" s="776"/>
      <c r="B10" s="2007" t="s">
        <v>389</v>
      </c>
      <c r="C10" s="2008"/>
      <c r="D10" s="2008"/>
      <c r="E10" s="2008"/>
      <c r="F10" s="2008"/>
      <c r="G10" s="2008"/>
      <c r="H10" s="2009"/>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2024" t="e">
        <f>#REF!</f>
        <v>#REF!</v>
      </c>
      <c r="B1" s="2024"/>
      <c r="C1" s="2024"/>
      <c r="D1" s="2024"/>
      <c r="E1" s="2024"/>
      <c r="F1" s="2024"/>
      <c r="G1" s="2024"/>
      <c r="H1" s="2024"/>
      <c r="I1" s="2024"/>
      <c r="J1" s="2024"/>
      <c r="K1" s="2024"/>
      <c r="L1" s="758"/>
      <c r="M1" s="758"/>
      <c r="N1" s="758"/>
      <c r="O1" s="758"/>
      <c r="P1" s="758"/>
      <c r="Q1" s="758"/>
    </row>
    <row r="2" spans="1:17" s="759" customFormat="1" ht="18.75" customHeight="1" x14ac:dyDescent="0.2">
      <c r="A2" s="2024" t="e">
        <f>#REF!</f>
        <v>#REF!</v>
      </c>
      <c r="B2" s="2024"/>
      <c r="C2" s="2024"/>
      <c r="D2" s="2024"/>
      <c r="E2" s="2024"/>
      <c r="F2" s="2024"/>
      <c r="G2" s="2024"/>
      <c r="H2" s="2024"/>
      <c r="I2" s="2024"/>
      <c r="J2" s="2024"/>
      <c r="K2" s="2024"/>
      <c r="L2" s="758"/>
      <c r="M2" s="758"/>
      <c r="N2" s="758"/>
      <c r="O2" s="758"/>
      <c r="P2" s="758"/>
      <c r="Q2" s="758"/>
    </row>
    <row r="3" spans="1:17" s="761" customFormat="1" ht="41.25" customHeight="1" x14ac:dyDescent="0.2">
      <c r="A3" s="2026" t="e">
        <f>#REF!</f>
        <v>#REF!</v>
      </c>
      <c r="B3" s="2026"/>
      <c r="C3" s="2026"/>
      <c r="D3" s="2026"/>
      <c r="E3" s="2026"/>
      <c r="F3" s="2026"/>
      <c r="G3" s="2026"/>
      <c r="H3" s="2026"/>
      <c r="I3" s="2026"/>
      <c r="J3" s="2026"/>
      <c r="K3" s="2026"/>
      <c r="L3" s="760"/>
      <c r="M3" s="760"/>
      <c r="N3" s="760"/>
      <c r="O3" s="760"/>
      <c r="P3" s="760"/>
      <c r="Q3" s="760"/>
    </row>
    <row r="4" spans="1:17" s="761" customFormat="1" ht="18.75" customHeight="1" x14ac:dyDescent="0.2">
      <c r="A4" s="2023" t="e">
        <f>#REF!</f>
        <v>#REF!</v>
      </c>
      <c r="B4" s="2023"/>
      <c r="C4" s="2023"/>
      <c r="D4" s="2023"/>
      <c r="E4" s="2023"/>
      <c r="F4" s="2023"/>
      <c r="G4" s="2023"/>
      <c r="H4" s="2023"/>
      <c r="I4" s="2023"/>
      <c r="J4" s="2023"/>
      <c r="K4" s="2023"/>
    </row>
    <row r="5" spans="1:17" s="764" customFormat="1" ht="23.25" customHeight="1" thickBot="1" x14ac:dyDescent="0.25">
      <c r="A5" s="2032" t="s">
        <v>466</v>
      </c>
      <c r="B5" s="2032"/>
      <c r="C5" s="2032"/>
      <c r="D5" s="2032"/>
      <c r="E5" s="2032"/>
      <c r="F5" s="762"/>
      <c r="G5" s="762"/>
      <c r="H5" s="762"/>
      <c r="I5" s="762"/>
      <c r="J5" s="763"/>
    </row>
    <row r="6" spans="1:17" s="765" customFormat="1" ht="31.5" customHeight="1" thickBot="1" x14ac:dyDescent="0.25">
      <c r="A6" s="2016" t="s">
        <v>390</v>
      </c>
      <c r="B6" s="773" t="s">
        <v>393</v>
      </c>
      <c r="C6" s="790" t="e">
        <f>BOQ!#REF!</f>
        <v>#REF!</v>
      </c>
      <c r="D6" s="2020" t="e">
        <f>BOQ!#REF!</f>
        <v>#REF!</v>
      </c>
      <c r="E6" s="2021"/>
      <c r="F6" s="2021"/>
      <c r="G6" s="2021"/>
      <c r="H6" s="2021"/>
      <c r="I6" s="2021"/>
      <c r="J6" s="2022"/>
      <c r="K6" s="946"/>
    </row>
    <row r="7" spans="1:17" ht="34.5" customHeight="1" thickBot="1" x14ac:dyDescent="0.25">
      <c r="A7" s="2017"/>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2029" t="s">
        <v>468</v>
      </c>
      <c r="C10" s="2030"/>
      <c r="D10" s="2030"/>
      <c r="E10" s="2030"/>
      <c r="F10" s="2030"/>
      <c r="G10" s="2030"/>
      <c r="H10" s="2031"/>
      <c r="I10" s="870"/>
      <c r="J10" s="872">
        <f>SUM(J8:J9)</f>
        <v>3198.8</v>
      </c>
      <c r="K10" s="948"/>
    </row>
    <row r="11" spans="1:17" ht="30" customHeight="1" x14ac:dyDescent="0.2">
      <c r="A11" s="965"/>
      <c r="B11" s="2029" t="s">
        <v>736</v>
      </c>
      <c r="C11" s="2030"/>
      <c r="D11" s="2030"/>
      <c r="E11" s="2030"/>
      <c r="F11" s="2030"/>
      <c r="G11" s="2030"/>
      <c r="H11" s="2031"/>
      <c r="I11" s="870"/>
      <c r="J11" s="966">
        <f>J10*0.15</f>
        <v>479.82</v>
      </c>
      <c r="K11" s="967"/>
    </row>
    <row r="12" spans="1:17" ht="30" customHeight="1" thickBot="1" x14ac:dyDescent="0.25">
      <c r="A12" s="776"/>
      <c r="B12" s="2007" t="s">
        <v>389</v>
      </c>
      <c r="C12" s="2008"/>
      <c r="D12" s="2008"/>
      <c r="E12" s="2008"/>
      <c r="F12" s="2008"/>
      <c r="G12" s="2008"/>
      <c r="H12" s="2009"/>
      <c r="I12" s="781"/>
      <c r="J12" s="780">
        <f>J10+J11</f>
        <v>3678.6200000000003</v>
      </c>
      <c r="K12" s="949"/>
    </row>
  </sheetData>
  <mergeCells count="10">
    <mergeCell ref="B12:H12"/>
    <mergeCell ref="D6:J6"/>
    <mergeCell ref="A5:E5"/>
    <mergeCell ref="A6:A7"/>
    <mergeCell ref="B11:H11"/>
    <mergeCell ref="A1:K1"/>
    <mergeCell ref="A2:K2"/>
    <mergeCell ref="A3:K3"/>
    <mergeCell ref="A4:K4"/>
    <mergeCell ref="B10:H10"/>
  </mergeCells>
  <pageMargins left="0.7" right="0.33" top="0.75" bottom="0.75" header="0.3" footer="0.3"/>
  <pageSetup paperSize="9" scale="8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2084" t="s">
        <v>12083</v>
      </c>
      <c r="B1053" s="2085"/>
      <c r="C1053" s="2085"/>
      <c r="D1053" s="2085"/>
      <c r="E1053" s="2086"/>
      <c r="F1053" s="1573">
        <f>'WBM Level layer'!F1053/2</f>
        <v>2588.0399999999295</v>
      </c>
    </row>
    <row r="1054" spans="1:6" ht="13.5" thickBot="1" x14ac:dyDescent="0.25">
      <c r="A1054" s="2081" t="s">
        <v>376</v>
      </c>
      <c r="B1054" s="2082"/>
      <c r="C1054" s="2082"/>
      <c r="D1054" s="2082"/>
      <c r="E1054" s="2083"/>
      <c r="F1054" s="1574">
        <f>SUM(F3:F1053)</f>
        <v>19301.100000000068</v>
      </c>
    </row>
  </sheetData>
  <mergeCells count="2">
    <mergeCell ref="A1054:E1054"/>
    <mergeCell ref="A1053:E1053"/>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2081" t="s">
        <v>376</v>
      </c>
      <c r="B1053" s="2082"/>
      <c r="C1053" s="2082"/>
      <c r="D1053" s="2082"/>
      <c r="E1053" s="2083"/>
      <c r="F1053" s="1574">
        <f>SUM(F3:F1052)</f>
        <v>3367.4550000000095</v>
      </c>
    </row>
  </sheetData>
  <mergeCells count="1">
    <mergeCell ref="A1053:E1053"/>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2081" t="s">
        <v>376</v>
      </c>
      <c r="B1053" s="2082"/>
      <c r="C1053" s="2082"/>
      <c r="D1053" s="2082"/>
      <c r="E1053" s="2083"/>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2024" t="e">
        <f>#REF!</f>
        <v>#REF!</v>
      </c>
      <c r="B1" s="2024"/>
      <c r="C1" s="2024"/>
      <c r="D1" s="2024"/>
      <c r="E1" s="2024"/>
      <c r="F1" s="2024"/>
      <c r="G1" s="2024"/>
      <c r="H1" s="2024"/>
      <c r="I1" s="2024"/>
      <c r="J1" s="2024"/>
    </row>
    <row r="2" spans="1:11" ht="21" customHeight="1" x14ac:dyDescent="0.2">
      <c r="A2" s="2024" t="e">
        <f>#REF!</f>
        <v>#REF!</v>
      </c>
      <c r="B2" s="2024"/>
      <c r="C2" s="2024"/>
      <c r="D2" s="2024"/>
      <c r="E2" s="2024"/>
      <c r="F2" s="2024"/>
      <c r="G2" s="2024"/>
      <c r="H2" s="2024"/>
      <c r="I2" s="2024"/>
      <c r="J2" s="2024"/>
    </row>
    <row r="3" spans="1:11" ht="39.75" customHeight="1" x14ac:dyDescent="0.2">
      <c r="A3" s="2026" t="e">
        <f>#REF!</f>
        <v>#REF!</v>
      </c>
      <c r="B3" s="2026"/>
      <c r="C3" s="2026"/>
      <c r="D3" s="2026"/>
      <c r="E3" s="2026"/>
      <c r="F3" s="2026"/>
      <c r="G3" s="2026"/>
      <c r="H3" s="2026"/>
      <c r="I3" s="2026"/>
      <c r="J3" s="2026"/>
    </row>
    <row r="4" spans="1:11" ht="19.5" customHeight="1" x14ac:dyDescent="0.2">
      <c r="A4" s="2023" t="e">
        <f>#REF!</f>
        <v>#REF!</v>
      </c>
      <c r="B4" s="2023"/>
      <c r="C4" s="2023"/>
      <c r="D4" s="2023"/>
      <c r="E4" s="2023"/>
      <c r="F4" s="2023"/>
      <c r="G4" s="2023"/>
      <c r="H4" s="2023"/>
      <c r="I4" s="2023"/>
      <c r="J4" s="761"/>
    </row>
    <row r="5" spans="1:11" ht="18" customHeight="1" thickBot="1" x14ac:dyDescent="0.25">
      <c r="A5" s="2032" t="s">
        <v>466</v>
      </c>
      <c r="B5" s="2032"/>
      <c r="C5" s="2032"/>
      <c r="D5" s="2032"/>
      <c r="E5" s="762"/>
      <c r="F5" s="762"/>
      <c r="G5" s="762"/>
      <c r="H5" s="762"/>
      <c r="I5" s="763"/>
      <c r="J5" s="764"/>
    </row>
    <row r="6" spans="1:11" ht="30" customHeight="1" thickBot="1" x14ac:dyDescent="0.25">
      <c r="A6" s="2016" t="s">
        <v>390</v>
      </c>
      <c r="B6" s="773" t="s">
        <v>393</v>
      </c>
      <c r="C6" s="790" t="s">
        <v>514</v>
      </c>
      <c r="D6" s="2020" t="e">
        <f>BOQ!#REF!</f>
        <v>#REF!</v>
      </c>
      <c r="E6" s="2021"/>
      <c r="F6" s="2021"/>
      <c r="G6" s="2021"/>
      <c r="H6" s="2021"/>
      <c r="I6" s="2021"/>
      <c r="J6" s="2022"/>
      <c r="K6" s="946"/>
    </row>
    <row r="7" spans="1:11" ht="30" customHeight="1" thickBot="1" x14ac:dyDescent="0.25">
      <c r="A7" s="2017"/>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87" t="s">
        <v>513</v>
      </c>
      <c r="B9" s="2088"/>
      <c r="C9" s="2088"/>
      <c r="D9" s="2088"/>
      <c r="E9" s="2088"/>
      <c r="F9" s="2088"/>
      <c r="G9" s="2088"/>
      <c r="H9" s="2088"/>
      <c r="I9" s="2088"/>
      <c r="J9" s="2088"/>
      <c r="K9" s="2089"/>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2029" t="s">
        <v>468</v>
      </c>
      <c r="C11" s="2030"/>
      <c r="D11" s="2030"/>
      <c r="E11" s="2030"/>
      <c r="F11" s="2030"/>
      <c r="G11" s="2030"/>
      <c r="H11" s="2031"/>
      <c r="I11" s="870"/>
      <c r="J11" s="872">
        <f>SUM(J8:J10)</f>
        <v>11169.6</v>
      </c>
      <c r="K11" s="948"/>
    </row>
    <row r="12" spans="1:11" ht="30" customHeight="1" x14ac:dyDescent="0.2">
      <c r="A12" s="965"/>
      <c r="B12" s="2029" t="s">
        <v>512</v>
      </c>
      <c r="C12" s="2030"/>
      <c r="D12" s="2030"/>
      <c r="E12" s="2030"/>
      <c r="F12" s="2030"/>
      <c r="G12" s="2030"/>
      <c r="H12" s="2031"/>
      <c r="I12" s="870"/>
      <c r="J12" s="966">
        <f>J11*0.05</f>
        <v>558.48</v>
      </c>
      <c r="K12" s="967"/>
    </row>
    <row r="13" spans="1:11" ht="30" customHeight="1" thickBot="1" x14ac:dyDescent="0.25">
      <c r="A13" s="776"/>
      <c r="B13" s="2007" t="s">
        <v>389</v>
      </c>
      <c r="C13" s="2008"/>
      <c r="D13" s="2008"/>
      <c r="E13" s="2008"/>
      <c r="F13" s="2008"/>
      <c r="G13" s="2008"/>
      <c r="H13" s="2009"/>
      <c r="I13" s="781"/>
      <c r="J13" s="780">
        <f>J11+J12</f>
        <v>11728.08</v>
      </c>
      <c r="K13" s="949"/>
    </row>
  </sheetData>
  <mergeCells count="11">
    <mergeCell ref="B11:H11"/>
    <mergeCell ref="B12:H12"/>
    <mergeCell ref="B13:H13"/>
    <mergeCell ref="A6:A7"/>
    <mergeCell ref="D6:J6"/>
    <mergeCell ref="A9:K9"/>
    <mergeCell ref="A3:J3"/>
    <mergeCell ref="A1:J1"/>
    <mergeCell ref="A2:J2"/>
    <mergeCell ref="A4:I4"/>
    <mergeCell ref="A5:D5"/>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2024" t="e">
        <f>'AW C'!A1</f>
        <v>#REF!</v>
      </c>
      <c r="B1" s="2024"/>
      <c r="C1" s="2024"/>
      <c r="D1" s="2024"/>
      <c r="E1" s="2024"/>
      <c r="F1" s="2024"/>
      <c r="G1" s="2024"/>
      <c r="H1" s="2024"/>
      <c r="I1" s="2024"/>
      <c r="J1" s="2024"/>
    </row>
    <row r="2" spans="1:10" ht="15.75" x14ac:dyDescent="0.2">
      <c r="A2" s="2024" t="e">
        <f>'AW C'!A2</f>
        <v>#REF!</v>
      </c>
      <c r="B2" s="2024"/>
      <c r="C2" s="2024"/>
      <c r="D2" s="2024"/>
      <c r="E2" s="2024"/>
      <c r="F2" s="2024"/>
      <c r="G2" s="2024"/>
      <c r="H2" s="2024"/>
      <c r="I2" s="2024"/>
      <c r="J2" s="2024"/>
    </row>
    <row r="3" spans="1:10" ht="43.5" hidden="1" customHeight="1" x14ac:dyDescent="0.2">
      <c r="A3" s="2026" t="e">
        <f>'AW C'!A3</f>
        <v>#REF!</v>
      </c>
      <c r="B3" s="2026"/>
      <c r="C3" s="2026"/>
      <c r="D3" s="2026"/>
      <c r="E3" s="2026"/>
      <c r="F3" s="2026"/>
      <c r="G3" s="2026"/>
      <c r="H3" s="2026"/>
      <c r="I3" s="2026"/>
      <c r="J3" s="2026"/>
    </row>
    <row r="4" spans="1:10" ht="21.75" customHeight="1" x14ac:dyDescent="0.2">
      <c r="A4" s="2023" t="e">
        <f>'AW C'!A4</f>
        <v>#REF!</v>
      </c>
      <c r="B4" s="2023"/>
      <c r="C4" s="2023"/>
      <c r="D4" s="2023"/>
      <c r="E4" s="2023"/>
      <c r="F4" s="2023"/>
      <c r="G4" s="2023"/>
      <c r="H4" s="2023"/>
      <c r="I4" s="2023"/>
      <c r="J4" s="2023"/>
    </row>
    <row r="5" spans="1:10" ht="13.5" thickBot="1" x14ac:dyDescent="0.25">
      <c r="A5" s="2032" t="s">
        <v>466</v>
      </c>
      <c r="B5" s="2032"/>
      <c r="C5" s="2032"/>
      <c r="D5" s="2032"/>
      <c r="E5" s="2032"/>
      <c r="F5" s="762"/>
      <c r="G5" s="762"/>
      <c r="H5" s="762"/>
      <c r="I5" s="762"/>
      <c r="J5" s="763"/>
    </row>
    <row r="6" spans="1:10" ht="33" customHeight="1" thickBot="1" x14ac:dyDescent="0.25">
      <c r="A6" s="2018" t="s">
        <v>390</v>
      </c>
      <c r="B6" s="773" t="s">
        <v>393</v>
      </c>
      <c r="C6" s="790" t="s">
        <v>467</v>
      </c>
      <c r="D6" s="2020" t="e">
        <f>BOQ!#REF!</f>
        <v>#REF!</v>
      </c>
      <c r="E6" s="2021"/>
      <c r="F6" s="2021"/>
      <c r="G6" s="2021"/>
      <c r="H6" s="2021"/>
      <c r="I6" s="2021"/>
      <c r="J6" s="2022"/>
    </row>
    <row r="7" spans="1:10" ht="42.75" customHeight="1" thickBot="1" x14ac:dyDescent="0.25">
      <c r="A7" s="2019"/>
      <c r="B7" s="774" t="s">
        <v>372</v>
      </c>
      <c r="C7" s="770" t="s">
        <v>391</v>
      </c>
      <c r="D7" s="770" t="s">
        <v>23</v>
      </c>
      <c r="E7" s="772" t="s">
        <v>392</v>
      </c>
      <c r="F7" s="772" t="s">
        <v>409</v>
      </c>
      <c r="G7" s="772" t="s">
        <v>410</v>
      </c>
      <c r="H7" s="777" t="s">
        <v>394</v>
      </c>
      <c r="I7" s="777" t="s">
        <v>395</v>
      </c>
      <c r="J7" s="778" t="s">
        <v>421</v>
      </c>
    </row>
    <row r="8" spans="1:10" ht="4.5" customHeight="1" thickBot="1" x14ac:dyDescent="0.25">
      <c r="A8" s="2087"/>
      <c r="B8" s="2088"/>
      <c r="C8" s="2088"/>
      <c r="D8" s="2088"/>
      <c r="E8" s="2088"/>
      <c r="F8" s="2088"/>
      <c r="G8" s="2088"/>
      <c r="H8" s="2088"/>
      <c r="I8" s="2088"/>
      <c r="J8" s="2088"/>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2004" t="e">
        <f>#REF!</f>
        <v>#REF!</v>
      </c>
      <c r="C11" s="2005"/>
      <c r="D11" s="2005"/>
      <c r="E11" s="2005"/>
      <c r="F11" s="2005"/>
      <c r="G11" s="2005"/>
      <c r="H11" s="2006"/>
      <c r="I11" s="859"/>
      <c r="J11" s="779">
        <f>SUM(J9:J10)</f>
        <v>139620</v>
      </c>
    </row>
    <row r="12" spans="1:10" ht="29.25" customHeight="1" x14ac:dyDescent="0.2">
      <c r="A12" s="965"/>
      <c r="B12" s="2004" t="e">
        <f>#REF!</f>
        <v>#REF!</v>
      </c>
      <c r="C12" s="2005"/>
      <c r="D12" s="2005"/>
      <c r="E12" s="2005"/>
      <c r="F12" s="2005"/>
      <c r="G12" s="2005"/>
      <c r="H12" s="2006"/>
      <c r="I12" s="859"/>
      <c r="J12" s="779">
        <f>J11*0.05</f>
        <v>6981</v>
      </c>
    </row>
    <row r="13" spans="1:10" ht="27.75" customHeight="1" thickBot="1" x14ac:dyDescent="0.25">
      <c r="A13" s="776"/>
      <c r="B13" s="2007" t="s">
        <v>389</v>
      </c>
      <c r="C13" s="2008"/>
      <c r="D13" s="2008"/>
      <c r="E13" s="2008"/>
      <c r="F13" s="2008"/>
      <c r="G13" s="2008"/>
      <c r="H13" s="2009"/>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2024" t="e">
        <f>#REF!</f>
        <v>#REF!</v>
      </c>
      <c r="B1" s="2024"/>
      <c r="C1" s="2024"/>
      <c r="D1" s="2024"/>
      <c r="E1" s="2024"/>
      <c r="F1" s="2024"/>
      <c r="G1" s="2024"/>
      <c r="H1" s="2024"/>
      <c r="I1" s="2024"/>
      <c r="J1" s="2024"/>
      <c r="K1" s="2024"/>
      <c r="L1" s="758"/>
      <c r="M1" s="758"/>
      <c r="N1" s="758"/>
      <c r="O1" s="758"/>
      <c r="P1" s="758"/>
      <c r="Q1" s="758"/>
    </row>
    <row r="2" spans="1:17" s="759" customFormat="1" ht="18.75" customHeight="1" x14ac:dyDescent="0.2">
      <c r="A2" s="2024" t="e">
        <f>#REF!</f>
        <v>#REF!</v>
      </c>
      <c r="B2" s="2024"/>
      <c r="C2" s="2024"/>
      <c r="D2" s="2024"/>
      <c r="E2" s="2024"/>
      <c r="F2" s="2024"/>
      <c r="G2" s="2024"/>
      <c r="H2" s="2024"/>
      <c r="I2" s="2024"/>
      <c r="J2" s="2024"/>
      <c r="K2" s="2024"/>
      <c r="L2" s="758"/>
      <c r="M2" s="758"/>
      <c r="N2" s="758"/>
      <c r="O2" s="758"/>
      <c r="P2" s="758"/>
      <c r="Q2" s="758"/>
    </row>
    <row r="3" spans="1:17" s="761" customFormat="1" ht="24.75" customHeight="1" x14ac:dyDescent="0.2">
      <c r="A3" s="2026" t="e">
        <f>#REF!</f>
        <v>#REF!</v>
      </c>
      <c r="B3" s="2026"/>
      <c r="C3" s="2026"/>
      <c r="D3" s="2026"/>
      <c r="E3" s="2026"/>
      <c r="F3" s="2026"/>
      <c r="G3" s="2026"/>
      <c r="H3" s="2026"/>
      <c r="I3" s="2026"/>
      <c r="J3" s="2026"/>
      <c r="K3" s="2026"/>
      <c r="L3" s="760"/>
      <c r="M3" s="760"/>
      <c r="N3" s="760"/>
      <c r="O3" s="760"/>
      <c r="P3" s="760"/>
      <c r="Q3" s="760"/>
    </row>
    <row r="4" spans="1:17" s="761" customFormat="1" ht="18.75" customHeight="1" x14ac:dyDescent="0.2">
      <c r="A4" s="2023" t="e">
        <f>#REF!</f>
        <v>#REF!</v>
      </c>
      <c r="B4" s="2023"/>
      <c r="C4" s="2023"/>
      <c r="D4" s="2023"/>
      <c r="E4" s="2023"/>
      <c r="F4" s="2023"/>
      <c r="G4" s="2023"/>
      <c r="H4" s="2023"/>
      <c r="I4" s="2023"/>
      <c r="J4" s="2023"/>
    </row>
    <row r="5" spans="1:17" s="764" customFormat="1" ht="17.25" customHeight="1" thickBot="1" x14ac:dyDescent="0.25">
      <c r="A5" s="2032" t="s">
        <v>427</v>
      </c>
      <c r="B5" s="2032"/>
      <c r="C5" s="2032"/>
      <c r="D5" s="2032"/>
      <c r="E5" s="2032"/>
      <c r="F5" s="762"/>
      <c r="G5" s="762"/>
      <c r="H5" s="762"/>
      <c r="I5" s="762"/>
      <c r="J5" s="763"/>
    </row>
    <row r="6" spans="1:17" s="765" customFormat="1" ht="37.5" customHeight="1" thickBot="1" x14ac:dyDescent="0.25">
      <c r="A6" s="953" t="s">
        <v>390</v>
      </c>
      <c r="B6" s="986" t="s">
        <v>393</v>
      </c>
      <c r="C6" s="987" t="str">
        <f>BOQ!A21</f>
        <v>16-04-a</v>
      </c>
      <c r="D6" s="2020" t="s">
        <v>70</v>
      </c>
      <c r="E6" s="2021"/>
      <c r="F6" s="2021"/>
      <c r="G6" s="2021"/>
      <c r="H6" s="2021"/>
      <c r="I6" s="2021"/>
      <c r="J6" s="2022"/>
      <c r="K6" s="864" t="s">
        <v>336</v>
      </c>
    </row>
    <row r="7" spans="1:17" s="765" customFormat="1" ht="37.5" customHeight="1" thickBot="1" x14ac:dyDescent="0.25">
      <c r="A7" s="950"/>
      <c r="B7" s="774" t="s">
        <v>372</v>
      </c>
      <c r="C7" s="770" t="s">
        <v>391</v>
      </c>
      <c r="D7" s="771" t="s">
        <v>6401</v>
      </c>
      <c r="E7" s="772" t="s">
        <v>6361</v>
      </c>
      <c r="F7" s="2090" t="s">
        <v>479</v>
      </c>
      <c r="G7" s="2091"/>
      <c r="H7" s="2091"/>
      <c r="I7" s="2092"/>
      <c r="J7" s="951" t="s">
        <v>132</v>
      </c>
      <c r="K7" s="952"/>
    </row>
    <row r="8" spans="1:17" s="765" customFormat="1" ht="32.25" customHeight="1" thickBot="1" x14ac:dyDescent="0.25">
      <c r="A8" s="917">
        <v>1</v>
      </c>
      <c r="B8" s="826">
        <v>0</v>
      </c>
      <c r="C8" s="1464">
        <v>76000</v>
      </c>
      <c r="D8" s="827"/>
      <c r="E8" s="1236">
        <f>C8-B8</f>
        <v>76000</v>
      </c>
      <c r="F8" s="2093">
        <v>0.91500000000000004</v>
      </c>
      <c r="G8" s="2094"/>
      <c r="H8" s="2094"/>
      <c r="I8" s="2095"/>
      <c r="J8" s="920">
        <f>F8*E8</f>
        <v>69540</v>
      </c>
      <c r="K8" s="981"/>
    </row>
    <row r="9" spans="1:17" ht="34.5" customHeight="1" x14ac:dyDescent="0.2">
      <c r="A9" s="869"/>
      <c r="B9" s="2029" t="s">
        <v>433</v>
      </c>
      <c r="C9" s="2030"/>
      <c r="D9" s="2030"/>
      <c r="E9" s="2030"/>
      <c r="F9" s="2030"/>
      <c r="G9" s="2030"/>
      <c r="H9" s="2031"/>
      <c r="I9" s="870"/>
      <c r="J9" s="871">
        <f>SUM(J8:J8)</f>
        <v>69540</v>
      </c>
      <c r="K9" s="868"/>
      <c r="L9" s="768"/>
    </row>
    <row r="10" spans="1:17" ht="27.75" customHeight="1" thickBot="1" x14ac:dyDescent="0.25">
      <c r="A10" s="965"/>
      <c r="B10" s="2029" t="s">
        <v>735</v>
      </c>
      <c r="C10" s="2030"/>
      <c r="D10" s="2030"/>
      <c r="E10" s="2030"/>
      <c r="F10" s="2030"/>
      <c r="G10" s="2030"/>
      <c r="H10" s="2031"/>
      <c r="I10" s="964"/>
      <c r="J10" s="968">
        <f>J9*0.15</f>
        <v>10431</v>
      </c>
      <c r="K10" s="969"/>
      <c r="L10" s="768"/>
    </row>
    <row r="11" spans="1:17" ht="48.75" customHeight="1" thickBot="1" x14ac:dyDescent="0.25">
      <c r="A11" s="776"/>
      <c r="B11" s="2007" t="s">
        <v>389</v>
      </c>
      <c r="C11" s="2008"/>
      <c r="D11" s="2008"/>
      <c r="E11" s="2008"/>
      <c r="F11" s="2008"/>
      <c r="G11" s="2008"/>
      <c r="H11" s="2009"/>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97"/>
      <c r="B1" s="2097"/>
      <c r="C1" s="2097"/>
      <c r="D1" s="2097"/>
      <c r="E1" s="2097"/>
      <c r="F1" s="2097"/>
      <c r="G1" s="2097"/>
      <c r="H1" s="2097"/>
      <c r="I1" s="2097"/>
    </row>
    <row r="2" spans="1:10" ht="42" customHeight="1" x14ac:dyDescent="0.2">
      <c r="A2" s="2098"/>
      <c r="B2" s="2098"/>
      <c r="C2" s="2098"/>
      <c r="D2" s="2098"/>
      <c r="E2" s="2098"/>
      <c r="F2" s="2098"/>
      <c r="G2" s="2098"/>
      <c r="H2" s="2098"/>
      <c r="I2" s="2098"/>
      <c r="J2" s="757"/>
    </row>
    <row r="3" spans="1:10" ht="18.75" customHeight="1" x14ac:dyDescent="0.2">
      <c r="A3" s="2096"/>
      <c r="B3" s="2096"/>
      <c r="C3" s="2096"/>
      <c r="D3" s="2096"/>
      <c r="E3" s="2096"/>
      <c r="F3" s="2096"/>
      <c r="G3" s="2096"/>
      <c r="H3" s="2096"/>
      <c r="I3" s="2096"/>
      <c r="J3" s="2096"/>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106" t="str">
        <f>'[9]Sub-Base'!A1:J1</f>
        <v>GOVERNMENT OF KHYBER PAKHTUNKHWA</v>
      </c>
      <c r="B1" s="2106"/>
      <c r="C1" s="2106"/>
      <c r="D1" s="2106"/>
      <c r="E1" s="2106"/>
      <c r="F1" s="2106"/>
      <c r="G1" s="2106"/>
      <c r="H1" s="2106"/>
      <c r="I1" s="2106"/>
      <c r="J1" s="2106"/>
    </row>
    <row r="2" spans="1:11" s="795" customFormat="1" ht="20.25" customHeight="1" x14ac:dyDescent="0.25">
      <c r="A2" s="2107" t="str">
        <f>'[9]Sub-Base'!A2:J2</f>
        <v>PAKHTUNKHWA HIGHWAYS AUTHORITY PESHAWAR</v>
      </c>
      <c r="B2" s="2107"/>
      <c r="C2" s="2107"/>
      <c r="D2" s="2107"/>
      <c r="E2" s="2107"/>
      <c r="F2" s="2107"/>
      <c r="G2" s="2107"/>
      <c r="H2" s="2107"/>
      <c r="I2" s="2107"/>
      <c r="J2" s="2107"/>
    </row>
    <row r="3" spans="1:11" s="797" customFormat="1" ht="29.25" customHeight="1" x14ac:dyDescent="0.2">
      <c r="A3" s="2108" t="e">
        <f>#REF!</f>
        <v>#REF!</v>
      </c>
      <c r="B3" s="2108"/>
      <c r="C3" s="2108"/>
      <c r="D3" s="2108"/>
      <c r="E3" s="2108"/>
      <c r="F3" s="2108"/>
      <c r="G3" s="2108"/>
      <c r="H3" s="2108"/>
      <c r="I3" s="2108"/>
      <c r="J3" s="2108"/>
    </row>
    <row r="4" spans="1:11" ht="18" customHeight="1" x14ac:dyDescent="0.2">
      <c r="A4" s="2109" t="s">
        <v>411</v>
      </c>
      <c r="B4" s="2109"/>
      <c r="C4" s="2109"/>
      <c r="D4" s="2109"/>
      <c r="E4" s="2109"/>
      <c r="F4" s="2109"/>
      <c r="G4" s="2109"/>
      <c r="H4" s="2109"/>
      <c r="I4" s="2109"/>
      <c r="J4" s="2109"/>
    </row>
    <row r="5" spans="1:11" s="798" customFormat="1" ht="21" customHeight="1" x14ac:dyDescent="0.2">
      <c r="A5" s="2110" t="s">
        <v>681</v>
      </c>
      <c r="B5" s="2110"/>
      <c r="C5" s="2110"/>
      <c r="D5" s="2110"/>
      <c r="E5" s="2110"/>
      <c r="F5" s="2110"/>
      <c r="G5" s="2110"/>
    </row>
    <row r="6" spans="1:11" s="803" customFormat="1" ht="19.5" customHeight="1" x14ac:dyDescent="0.2">
      <c r="A6" s="2111" t="s">
        <v>6451</v>
      </c>
      <c r="B6" s="2111"/>
      <c r="C6" s="2111"/>
      <c r="D6" s="2111"/>
      <c r="E6" s="2111"/>
      <c r="F6" s="2111"/>
      <c r="G6" s="2111"/>
      <c r="H6" s="2111"/>
      <c r="I6"/>
      <c r="J6"/>
      <c r="K6" s="918" t="s">
        <v>451</v>
      </c>
    </row>
    <row r="7" spans="1:11" s="803" customFormat="1" ht="20.25" customHeight="1" x14ac:dyDescent="0.3">
      <c r="A7" s="2112" t="s">
        <v>6535</v>
      </c>
      <c r="B7" s="2112"/>
      <c r="C7" s="2112"/>
      <c r="D7" s="2112"/>
      <c r="E7" s="2112"/>
      <c r="F7" s="2112"/>
      <c r="G7" s="2112"/>
      <c r="H7" s="2112"/>
      <c r="I7"/>
      <c r="J7"/>
    </row>
    <row r="8" spans="1:11" s="803" customFormat="1" ht="19.5" customHeight="1" thickBot="1" x14ac:dyDescent="0.25">
      <c r="A8" s="1465" t="s">
        <v>6452</v>
      </c>
      <c r="B8" s="1465"/>
      <c r="C8" s="1466">
        <v>1</v>
      </c>
      <c r="D8"/>
      <c r="E8" s="2113"/>
      <c r="F8" s="2113"/>
      <c r="G8" s="2113"/>
      <c r="H8" s="2113"/>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114" t="e">
        <f>#REF!</f>
        <v>#REF!</v>
      </c>
      <c r="C10" s="2114"/>
      <c r="D10" s="2114"/>
      <c r="E10" s="2114"/>
      <c r="F10" s="1471"/>
      <c r="G10" s="1472"/>
      <c r="H10" s="1473"/>
      <c r="I10"/>
      <c r="J10"/>
    </row>
    <row r="11" spans="1:11" s="803" customFormat="1" ht="24.75" customHeight="1" x14ac:dyDescent="0.25">
      <c r="A11" s="2099"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100"/>
      <c r="B12" s="1474" t="s">
        <v>684</v>
      </c>
      <c r="C12" s="1475">
        <v>4</v>
      </c>
      <c r="D12" s="1476">
        <v>8</v>
      </c>
      <c r="E12" s="1476">
        <v>5.9</v>
      </c>
      <c r="F12" s="1476">
        <v>1</v>
      </c>
      <c r="G12" s="1476">
        <f t="shared" si="0"/>
        <v>188.8</v>
      </c>
      <c r="H12" s="1477"/>
      <c r="I12"/>
      <c r="J12"/>
    </row>
    <row r="13" spans="1:11" s="810" customFormat="1" ht="24.75" customHeight="1" x14ac:dyDescent="0.25">
      <c r="A13" s="2100"/>
      <c r="B13" s="1474" t="s">
        <v>6537</v>
      </c>
      <c r="C13" s="1475">
        <v>1</v>
      </c>
      <c r="D13" s="1476">
        <v>30</v>
      </c>
      <c r="E13" s="1476">
        <v>1.5</v>
      </c>
      <c r="F13" s="1476">
        <v>0.6</v>
      </c>
      <c r="G13" s="1476">
        <f t="shared" si="0"/>
        <v>27</v>
      </c>
      <c r="H13" s="1477"/>
      <c r="I13"/>
      <c r="J13"/>
    </row>
    <row r="14" spans="1:11" ht="24.75" customHeight="1" x14ac:dyDescent="0.25">
      <c r="A14" s="2101"/>
      <c r="B14" s="1474" t="s">
        <v>6459</v>
      </c>
      <c r="C14" s="1475">
        <v>1</v>
      </c>
      <c r="D14" s="1476">
        <v>30</v>
      </c>
      <c r="E14" s="1478">
        <v>2.5</v>
      </c>
      <c r="F14" s="1478">
        <v>0.3</v>
      </c>
      <c r="G14" s="1478">
        <f t="shared" si="0"/>
        <v>22.5</v>
      </c>
      <c r="H14" s="1479"/>
    </row>
    <row r="15" spans="1:11" ht="24.75" customHeight="1" x14ac:dyDescent="0.25">
      <c r="A15" s="2099" t="s">
        <v>6538</v>
      </c>
      <c r="B15" s="1474" t="s">
        <v>6457</v>
      </c>
      <c r="C15" s="1475">
        <v>1</v>
      </c>
      <c r="D15" s="1476">
        <v>9</v>
      </c>
      <c r="E15" s="1476">
        <v>35</v>
      </c>
      <c r="F15" s="1476">
        <v>1.2</v>
      </c>
      <c r="G15" s="1476">
        <f t="shared" si="0"/>
        <v>378</v>
      </c>
      <c r="H15" s="1527"/>
    </row>
    <row r="16" spans="1:11" ht="24.75" customHeight="1" x14ac:dyDescent="0.25">
      <c r="A16" s="2100"/>
      <c r="B16" s="1474" t="s">
        <v>684</v>
      </c>
      <c r="C16" s="1475">
        <v>4</v>
      </c>
      <c r="D16" s="1476">
        <v>8</v>
      </c>
      <c r="E16" s="1476">
        <v>5.9</v>
      </c>
      <c r="F16" s="1476">
        <v>1</v>
      </c>
      <c r="G16" s="1476">
        <f t="shared" si="0"/>
        <v>188.8</v>
      </c>
      <c r="H16" s="1527"/>
    </row>
    <row r="17" spans="1:8" ht="24.75" customHeight="1" x14ac:dyDescent="0.25">
      <c r="A17" s="2100"/>
      <c r="B17" s="1474" t="s">
        <v>6537</v>
      </c>
      <c r="C17" s="1475">
        <v>1</v>
      </c>
      <c r="D17" s="1476">
        <v>35</v>
      </c>
      <c r="E17" s="1476">
        <v>1.5</v>
      </c>
      <c r="F17" s="1476">
        <v>0.6</v>
      </c>
      <c r="G17" s="1476">
        <f t="shared" si="0"/>
        <v>31.5</v>
      </c>
      <c r="H17" s="1527"/>
    </row>
    <row r="18" spans="1:8" ht="24.75" customHeight="1" x14ac:dyDescent="0.25">
      <c r="A18" s="2101"/>
      <c r="B18" s="1474" t="s">
        <v>6459</v>
      </c>
      <c r="C18" s="1475">
        <v>1</v>
      </c>
      <c r="D18" s="1476">
        <v>35</v>
      </c>
      <c r="E18" s="1478">
        <v>2.5</v>
      </c>
      <c r="F18" s="1478">
        <v>0.3</v>
      </c>
      <c r="G18" s="1478">
        <f t="shared" si="0"/>
        <v>26.25</v>
      </c>
      <c r="H18" s="1527"/>
    </row>
    <row r="19" spans="1:8" ht="24.75" customHeight="1" x14ac:dyDescent="0.25">
      <c r="A19" s="2099" t="s">
        <v>6539</v>
      </c>
      <c r="B19" s="1474" t="s">
        <v>6457</v>
      </c>
      <c r="C19" s="1475">
        <v>1</v>
      </c>
      <c r="D19" s="1476">
        <v>9</v>
      </c>
      <c r="E19" s="1476">
        <v>17</v>
      </c>
      <c r="F19" s="1476">
        <v>1.2</v>
      </c>
      <c r="G19" s="1476">
        <f t="shared" si="0"/>
        <v>183.6</v>
      </c>
      <c r="H19" s="1527"/>
    </row>
    <row r="20" spans="1:8" ht="24.75" customHeight="1" x14ac:dyDescent="0.25">
      <c r="A20" s="2100"/>
      <c r="B20" s="1474" t="s">
        <v>684</v>
      </c>
      <c r="C20" s="1475">
        <v>4</v>
      </c>
      <c r="D20" s="1476">
        <v>8</v>
      </c>
      <c r="E20" s="1476">
        <v>5.9</v>
      </c>
      <c r="F20" s="1476">
        <v>1.3</v>
      </c>
      <c r="G20" s="1476">
        <f t="shared" si="0"/>
        <v>245.44000000000003</v>
      </c>
      <c r="H20" s="1527"/>
    </row>
    <row r="21" spans="1:8" ht="24.75" customHeight="1" x14ac:dyDescent="0.25">
      <c r="A21" s="2100"/>
      <c r="B21" s="1474" t="s">
        <v>6537</v>
      </c>
      <c r="C21" s="1475">
        <v>1</v>
      </c>
      <c r="D21" s="1476">
        <v>17</v>
      </c>
      <c r="E21" s="1476">
        <v>1.5</v>
      </c>
      <c r="F21" s="1476">
        <v>0.6</v>
      </c>
      <c r="G21" s="1476">
        <f t="shared" si="0"/>
        <v>15.299999999999999</v>
      </c>
      <c r="H21" s="1527"/>
    </row>
    <row r="22" spans="1:8" ht="24.75" customHeight="1" x14ac:dyDescent="0.25">
      <c r="A22" s="2101"/>
      <c r="B22" s="1474" t="s">
        <v>6459</v>
      </c>
      <c r="C22" s="1475">
        <v>1</v>
      </c>
      <c r="D22" s="1476">
        <v>17</v>
      </c>
      <c r="E22" s="1478">
        <v>2.5</v>
      </c>
      <c r="F22" s="1478">
        <v>0.3</v>
      </c>
      <c r="G22" s="1478">
        <f t="shared" si="0"/>
        <v>12.75</v>
      </c>
      <c r="H22" s="1527"/>
    </row>
    <row r="23" spans="1:8" ht="24.75" customHeight="1" x14ac:dyDescent="0.25">
      <c r="A23" s="2099" t="s">
        <v>6540</v>
      </c>
      <c r="B23" s="1474" t="s">
        <v>6457</v>
      </c>
      <c r="C23" s="1475">
        <v>1</v>
      </c>
      <c r="D23" s="1476">
        <v>9</v>
      </c>
      <c r="E23" s="1476">
        <v>20</v>
      </c>
      <c r="F23" s="1476">
        <v>1.2</v>
      </c>
      <c r="G23" s="1476">
        <f t="shared" si="0"/>
        <v>216</v>
      </c>
      <c r="H23" s="1527"/>
    </row>
    <row r="24" spans="1:8" ht="24.75" customHeight="1" x14ac:dyDescent="0.25">
      <c r="A24" s="2100"/>
      <c r="B24" s="1474" t="s">
        <v>684</v>
      </c>
      <c r="C24" s="1475">
        <v>4</v>
      </c>
      <c r="D24" s="1476">
        <v>8</v>
      </c>
      <c r="E24" s="1476">
        <v>4.7</v>
      </c>
      <c r="F24" s="1476">
        <v>1.3</v>
      </c>
      <c r="G24" s="1476">
        <f t="shared" si="0"/>
        <v>195.52</v>
      </c>
      <c r="H24" s="1527"/>
    </row>
    <row r="25" spans="1:8" ht="24.75" customHeight="1" x14ac:dyDescent="0.25">
      <c r="A25" s="2100"/>
      <c r="B25" s="1474" t="s">
        <v>6537</v>
      </c>
      <c r="C25" s="1475">
        <v>1</v>
      </c>
      <c r="D25" s="1476">
        <v>17</v>
      </c>
      <c r="E25" s="1476">
        <v>1.5</v>
      </c>
      <c r="F25" s="1476">
        <v>0.6</v>
      </c>
      <c r="G25" s="1476">
        <f t="shared" si="0"/>
        <v>15.299999999999999</v>
      </c>
      <c r="H25" s="1527"/>
    </row>
    <row r="26" spans="1:8" ht="24.75" customHeight="1" thickBot="1" x14ac:dyDescent="0.3">
      <c r="A26" s="2101"/>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102" t="s">
        <v>6460</v>
      </c>
      <c r="F27" s="2102"/>
      <c r="G27" s="1482">
        <f>SUM(G11:G26)</f>
        <v>2083.5100000000002</v>
      </c>
      <c r="H27" s="1483" t="s">
        <v>6461</v>
      </c>
    </row>
    <row r="28" spans="1:8" ht="24.75" customHeight="1" thickBot="1" x14ac:dyDescent="0.3">
      <c r="A28" s="1484"/>
      <c r="B28" s="1485"/>
      <c r="C28" s="1485"/>
      <c r="D28" s="1486"/>
      <c r="E28" s="2102" t="s">
        <v>6462</v>
      </c>
      <c r="F28" s="2102"/>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99" t="s">
        <v>6536</v>
      </c>
      <c r="B31" s="1474" t="s">
        <v>6541</v>
      </c>
      <c r="C31" s="1475">
        <v>6</v>
      </c>
      <c r="D31" s="1476">
        <v>8.9</v>
      </c>
      <c r="E31" s="1476">
        <v>5.2</v>
      </c>
      <c r="F31" s="1476">
        <v>0.3</v>
      </c>
      <c r="G31" s="1476">
        <f t="shared" ref="G31:G42" si="1">C31*D31*E31*F31</f>
        <v>83.304000000000016</v>
      </c>
      <c r="H31" s="1477"/>
    </row>
    <row r="32" spans="1:8" ht="24.75" customHeight="1" x14ac:dyDescent="0.25">
      <c r="A32" s="2100"/>
      <c r="B32" s="1497" t="s">
        <v>684</v>
      </c>
      <c r="C32" s="1475">
        <v>4</v>
      </c>
      <c r="D32" s="1476">
        <v>7</v>
      </c>
      <c r="E32" s="1476">
        <v>5.2</v>
      </c>
      <c r="F32" s="1476">
        <v>0.3</v>
      </c>
      <c r="G32" s="1476">
        <f t="shared" si="1"/>
        <v>43.68</v>
      </c>
      <c r="H32" s="1477"/>
    </row>
    <row r="33" spans="1:8" ht="24.75" customHeight="1" x14ac:dyDescent="0.25">
      <c r="A33" s="2101"/>
      <c r="B33" s="1474" t="s">
        <v>6458</v>
      </c>
      <c r="C33" s="1475">
        <v>2</v>
      </c>
      <c r="D33" s="1476">
        <f>D13</f>
        <v>30</v>
      </c>
      <c r="E33" s="1478">
        <v>0.5</v>
      </c>
      <c r="F33" s="1478">
        <v>0.3</v>
      </c>
      <c r="G33" s="1478">
        <f t="shared" si="1"/>
        <v>9</v>
      </c>
      <c r="H33" s="1479"/>
    </row>
    <row r="34" spans="1:8" ht="24.75" customHeight="1" x14ac:dyDescent="0.25">
      <c r="A34" s="2099" t="s">
        <v>6538</v>
      </c>
      <c r="B34" s="1474" t="s">
        <v>6541</v>
      </c>
      <c r="C34" s="1475">
        <v>7</v>
      </c>
      <c r="D34" s="1476">
        <v>8.9</v>
      </c>
      <c r="E34" s="1476">
        <v>4.9000000000000004</v>
      </c>
      <c r="F34" s="1476">
        <v>0.3</v>
      </c>
      <c r="G34" s="1476">
        <f t="shared" si="1"/>
        <v>91.581000000000003</v>
      </c>
      <c r="H34" s="1527"/>
    </row>
    <row r="35" spans="1:8" ht="24.75" customHeight="1" x14ac:dyDescent="0.25">
      <c r="A35" s="2100"/>
      <c r="B35" s="1497" t="s">
        <v>684</v>
      </c>
      <c r="C35" s="1475">
        <v>4</v>
      </c>
      <c r="D35" s="1476">
        <v>7</v>
      </c>
      <c r="E35" s="1476">
        <v>4.9000000000000004</v>
      </c>
      <c r="F35" s="1476">
        <v>0.3</v>
      </c>
      <c r="G35" s="1476">
        <f t="shared" si="1"/>
        <v>41.160000000000004</v>
      </c>
      <c r="H35" s="1527"/>
    </row>
    <row r="36" spans="1:8" ht="24.75" customHeight="1" x14ac:dyDescent="0.25">
      <c r="A36" s="2101"/>
      <c r="B36" s="1474" t="s">
        <v>6458</v>
      </c>
      <c r="C36" s="1475">
        <v>2</v>
      </c>
      <c r="D36" s="1476">
        <v>35</v>
      </c>
      <c r="E36" s="1478">
        <v>0.5</v>
      </c>
      <c r="F36" s="1478">
        <v>0.3</v>
      </c>
      <c r="G36" s="1478">
        <f t="shared" si="1"/>
        <v>10.5</v>
      </c>
      <c r="H36" s="1527"/>
    </row>
    <row r="37" spans="1:8" ht="24.75" customHeight="1" x14ac:dyDescent="0.25">
      <c r="A37" s="2099" t="s">
        <v>6539</v>
      </c>
      <c r="B37" s="1474" t="s">
        <v>6541</v>
      </c>
      <c r="C37" s="1475">
        <v>5</v>
      </c>
      <c r="D37" s="1476">
        <v>8.9</v>
      </c>
      <c r="E37" s="1476">
        <v>4.8</v>
      </c>
      <c r="F37" s="1476">
        <v>0.3</v>
      </c>
      <c r="G37" s="1476">
        <f t="shared" si="1"/>
        <v>64.08</v>
      </c>
      <c r="H37" s="1527"/>
    </row>
    <row r="38" spans="1:8" ht="24.75" customHeight="1" x14ac:dyDescent="0.25">
      <c r="A38" s="2100"/>
      <c r="B38" s="1497" t="s">
        <v>684</v>
      </c>
      <c r="C38" s="1475">
        <v>4</v>
      </c>
      <c r="D38" s="1476">
        <v>7</v>
      </c>
      <c r="E38" s="1476">
        <v>4.8</v>
      </c>
      <c r="F38" s="1476">
        <v>0.3</v>
      </c>
      <c r="G38" s="1476">
        <f t="shared" si="1"/>
        <v>40.32</v>
      </c>
      <c r="H38" s="1527"/>
    </row>
    <row r="39" spans="1:8" ht="24.75" customHeight="1" x14ac:dyDescent="0.25">
      <c r="A39" s="2101"/>
      <c r="B39" s="1474" t="s">
        <v>6458</v>
      </c>
      <c r="C39" s="1475">
        <v>2</v>
      </c>
      <c r="D39" s="1476">
        <v>16</v>
      </c>
      <c r="E39" s="1478">
        <v>0.5</v>
      </c>
      <c r="F39" s="1478">
        <v>0.3</v>
      </c>
      <c r="G39" s="1478">
        <f t="shared" si="1"/>
        <v>4.8</v>
      </c>
      <c r="H39" s="1527"/>
    </row>
    <row r="40" spans="1:8" ht="24.75" customHeight="1" x14ac:dyDescent="0.25">
      <c r="A40" s="2099" t="s">
        <v>6540</v>
      </c>
      <c r="B40" s="1474" t="s">
        <v>6541</v>
      </c>
      <c r="C40" s="1475">
        <v>6</v>
      </c>
      <c r="D40" s="1476">
        <v>8.9</v>
      </c>
      <c r="E40" s="1476">
        <v>4.8</v>
      </c>
      <c r="F40" s="1476">
        <v>0.3</v>
      </c>
      <c r="G40" s="1476">
        <f t="shared" si="1"/>
        <v>76.896000000000001</v>
      </c>
      <c r="H40" s="1527"/>
    </row>
    <row r="41" spans="1:8" ht="24.75" customHeight="1" x14ac:dyDescent="0.25">
      <c r="A41" s="2100"/>
      <c r="B41" s="1497" t="s">
        <v>684</v>
      </c>
      <c r="C41" s="1475">
        <v>4</v>
      </c>
      <c r="D41" s="1476">
        <v>7</v>
      </c>
      <c r="E41" s="1476">
        <v>4.8</v>
      </c>
      <c r="F41" s="1476">
        <v>0.3</v>
      </c>
      <c r="G41" s="1476">
        <f t="shared" si="1"/>
        <v>40.32</v>
      </c>
      <c r="H41" s="1527"/>
    </row>
    <row r="42" spans="1:8" ht="24.75" customHeight="1" thickBot="1" x14ac:dyDescent="0.3">
      <c r="A42" s="2101"/>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102" t="s">
        <v>6460</v>
      </c>
      <c r="F43" s="2102"/>
      <c r="G43" s="1482">
        <f>SUM(G31:G42)</f>
        <v>510.44100000000003</v>
      </c>
      <c r="H43" s="1483" t="s">
        <v>6461</v>
      </c>
    </row>
    <row r="44" spans="1:8" ht="24.75" customHeight="1" thickBot="1" x14ac:dyDescent="0.3">
      <c r="A44" s="1484"/>
      <c r="B44" s="1485"/>
      <c r="C44" s="1485"/>
      <c r="D44" s="1486"/>
      <c r="E44" s="2102" t="s">
        <v>6462</v>
      </c>
      <c r="F44" s="2102"/>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103" t="e">
        <f>#REF!</f>
        <v>#REF!</v>
      </c>
      <c r="C46" s="2104"/>
      <c r="D46" s="2105"/>
      <c r="E46" s="1493" t="s">
        <v>6542</v>
      </c>
      <c r="F46" s="1494"/>
      <c r="G46" s="1495"/>
      <c r="H46" s="1496"/>
    </row>
    <row r="47" spans="1:8" ht="24.75" customHeight="1" x14ac:dyDescent="0.25">
      <c r="A47" s="2099" t="s">
        <v>6543</v>
      </c>
      <c r="B47" s="1474" t="s">
        <v>6507</v>
      </c>
      <c r="C47" s="1475">
        <v>2</v>
      </c>
      <c r="D47" s="1476">
        <v>8.5</v>
      </c>
      <c r="E47" s="1476">
        <v>3.5</v>
      </c>
      <c r="F47" s="1476">
        <v>5</v>
      </c>
      <c r="G47" s="1476">
        <f t="shared" ref="G47:G66" si="2">C47*D47*E47*F47</f>
        <v>297.5</v>
      </c>
      <c r="H47" s="1477"/>
    </row>
    <row r="48" spans="1:8" ht="24.75" customHeight="1" x14ac:dyDescent="0.25">
      <c r="A48" s="2100"/>
      <c r="B48" s="1497" t="s">
        <v>6544</v>
      </c>
      <c r="C48" s="1475">
        <v>4</v>
      </c>
      <c r="D48" s="1476">
        <v>8.5</v>
      </c>
      <c r="E48" s="1476">
        <v>2.9</v>
      </c>
      <c r="F48" s="1476">
        <v>1.5</v>
      </c>
      <c r="G48" s="1476">
        <f t="shared" si="2"/>
        <v>147.89999999999998</v>
      </c>
      <c r="H48" s="1477"/>
    </row>
    <row r="49" spans="1:10" ht="24.75" customHeight="1" x14ac:dyDescent="0.25">
      <c r="A49" s="2100"/>
      <c r="B49" s="1497" t="s">
        <v>6545</v>
      </c>
      <c r="C49" s="1475">
        <v>4</v>
      </c>
      <c r="D49" s="1476">
        <v>8.5</v>
      </c>
      <c r="E49" s="1476">
        <v>0.9</v>
      </c>
      <c r="F49" s="1476">
        <v>5</v>
      </c>
      <c r="G49" s="1476">
        <f t="shared" si="2"/>
        <v>153</v>
      </c>
      <c r="H49" s="1479"/>
    </row>
    <row r="50" spans="1:10" s="1540" customFormat="1" ht="22.5" customHeight="1" x14ac:dyDescent="0.25">
      <c r="A50" s="2100"/>
      <c r="B50" s="1497" t="s">
        <v>6471</v>
      </c>
      <c r="C50" s="1475">
        <v>4</v>
      </c>
      <c r="D50" s="1476">
        <v>7</v>
      </c>
      <c r="E50" s="1476">
        <v>3.5</v>
      </c>
      <c r="F50" s="1476">
        <v>5.6</v>
      </c>
      <c r="G50" s="1476">
        <f t="shared" si="2"/>
        <v>548.79999999999995</v>
      </c>
      <c r="H50" s="1479"/>
      <c r="I50"/>
      <c r="J50"/>
    </row>
    <row r="51" spans="1:10" ht="24.75" customHeight="1" x14ac:dyDescent="0.25">
      <c r="A51" s="2101"/>
      <c r="B51" s="1474" t="s">
        <v>6458</v>
      </c>
      <c r="C51" s="1475">
        <v>2</v>
      </c>
      <c r="D51" s="1476">
        <v>30</v>
      </c>
      <c r="E51" s="1478">
        <v>0.6</v>
      </c>
      <c r="F51" s="1478">
        <v>1.5</v>
      </c>
      <c r="G51" s="1478">
        <f t="shared" si="2"/>
        <v>54</v>
      </c>
      <c r="H51" s="1479"/>
    </row>
    <row r="52" spans="1:10" ht="24.75" customHeight="1" x14ac:dyDescent="0.25">
      <c r="A52" s="2099" t="s">
        <v>6546</v>
      </c>
      <c r="B52" s="1474" t="s">
        <v>6507</v>
      </c>
      <c r="C52" s="1475">
        <v>2</v>
      </c>
      <c r="D52" s="1476">
        <v>8.5</v>
      </c>
      <c r="E52" s="1476">
        <v>3.2</v>
      </c>
      <c r="F52" s="1476">
        <v>4</v>
      </c>
      <c r="G52" s="1476">
        <f t="shared" si="2"/>
        <v>217.60000000000002</v>
      </c>
      <c r="H52" s="1527"/>
    </row>
    <row r="53" spans="1:10" ht="24.75" customHeight="1" x14ac:dyDescent="0.25">
      <c r="A53" s="2100"/>
      <c r="B53" s="1497" t="s">
        <v>6544</v>
      </c>
      <c r="C53" s="1475">
        <v>6</v>
      </c>
      <c r="D53" s="1476">
        <v>8.5</v>
      </c>
      <c r="E53" s="1476">
        <v>2.6</v>
      </c>
      <c r="F53" s="1476">
        <v>1.2</v>
      </c>
      <c r="G53" s="1476">
        <f t="shared" si="2"/>
        <v>159.11999999999998</v>
      </c>
      <c r="H53" s="1527"/>
    </row>
    <row r="54" spans="1:10" ht="24.75" customHeight="1" x14ac:dyDescent="0.25">
      <c r="A54" s="2100"/>
      <c r="B54" s="1497" t="s">
        <v>6545</v>
      </c>
      <c r="C54" s="1475">
        <v>4</v>
      </c>
      <c r="D54" s="1476">
        <v>8.5</v>
      </c>
      <c r="E54" s="1476">
        <v>0.75</v>
      </c>
      <c r="F54" s="1476">
        <v>4</v>
      </c>
      <c r="G54" s="1476">
        <f t="shared" si="2"/>
        <v>102</v>
      </c>
      <c r="H54" s="1527"/>
    </row>
    <row r="55" spans="1:10" ht="24.75" customHeight="1" x14ac:dyDescent="0.25">
      <c r="A55" s="2100"/>
      <c r="B55" s="1497" t="s">
        <v>6471</v>
      </c>
      <c r="C55" s="1475">
        <v>4</v>
      </c>
      <c r="D55" s="1476">
        <v>7</v>
      </c>
      <c r="E55" s="1476">
        <v>2.7</v>
      </c>
      <c r="F55" s="1476">
        <v>4.5999999999999996</v>
      </c>
      <c r="G55" s="1476">
        <f t="shared" si="2"/>
        <v>347.76</v>
      </c>
      <c r="H55" s="1527"/>
    </row>
    <row r="56" spans="1:10" ht="24.75" customHeight="1" x14ac:dyDescent="0.25">
      <c r="A56" s="2101"/>
      <c r="B56" s="1474" t="s">
        <v>6458</v>
      </c>
      <c r="C56" s="1475">
        <v>2</v>
      </c>
      <c r="D56" s="1476">
        <v>35</v>
      </c>
      <c r="E56" s="1478">
        <v>0.6</v>
      </c>
      <c r="F56" s="1478">
        <v>1.5</v>
      </c>
      <c r="G56" s="1478">
        <f t="shared" si="2"/>
        <v>63</v>
      </c>
      <c r="H56" s="1527"/>
    </row>
    <row r="57" spans="1:10" ht="24.75" customHeight="1" x14ac:dyDescent="0.25">
      <c r="A57" s="2099" t="s">
        <v>6539</v>
      </c>
      <c r="B57" s="1474" t="s">
        <v>6507</v>
      </c>
      <c r="C57" s="1475">
        <v>2</v>
      </c>
      <c r="D57" s="1476">
        <v>8.5</v>
      </c>
      <c r="E57" s="1476">
        <v>3.2</v>
      </c>
      <c r="F57" s="1476">
        <v>4.5</v>
      </c>
      <c r="G57" s="1476">
        <f t="shared" si="2"/>
        <v>244.8</v>
      </c>
      <c r="H57" s="1527"/>
    </row>
    <row r="58" spans="1:10" ht="24.75" customHeight="1" x14ac:dyDescent="0.25">
      <c r="A58" s="2100"/>
      <c r="B58" s="1497" t="s">
        <v>6544</v>
      </c>
      <c r="C58" s="1475">
        <v>6</v>
      </c>
      <c r="D58" s="1476">
        <v>8.5</v>
      </c>
      <c r="E58" s="1476">
        <v>2.6</v>
      </c>
      <c r="F58" s="1476">
        <v>1.2</v>
      </c>
      <c r="G58" s="1476">
        <f t="shared" si="2"/>
        <v>159.11999999999998</v>
      </c>
      <c r="H58" s="1527"/>
    </row>
    <row r="59" spans="1:10" ht="24.75" customHeight="1" x14ac:dyDescent="0.25">
      <c r="A59" s="2100"/>
      <c r="B59" s="1497" t="s">
        <v>6545</v>
      </c>
      <c r="C59" s="1475">
        <v>4</v>
      </c>
      <c r="D59" s="1476">
        <v>8.5</v>
      </c>
      <c r="E59" s="1476">
        <v>0.75</v>
      </c>
      <c r="F59" s="1476">
        <v>4.5</v>
      </c>
      <c r="G59" s="1476">
        <f t="shared" si="2"/>
        <v>114.75</v>
      </c>
      <c r="H59" s="1527"/>
    </row>
    <row r="60" spans="1:10" ht="24.75" customHeight="1" x14ac:dyDescent="0.25">
      <c r="A60" s="2100"/>
      <c r="B60" s="1497" t="s">
        <v>6471</v>
      </c>
      <c r="C60" s="1475">
        <v>4</v>
      </c>
      <c r="D60" s="1476">
        <v>7</v>
      </c>
      <c r="E60" s="1476">
        <v>2.7</v>
      </c>
      <c r="F60" s="1476">
        <v>5.0999999999999996</v>
      </c>
      <c r="G60" s="1476">
        <f t="shared" si="2"/>
        <v>385.56</v>
      </c>
      <c r="H60" s="1527"/>
    </row>
    <row r="61" spans="1:10" ht="24.75" customHeight="1" x14ac:dyDescent="0.25">
      <c r="A61" s="2101"/>
      <c r="B61" s="1474" t="s">
        <v>6458</v>
      </c>
      <c r="C61" s="1475">
        <v>2</v>
      </c>
      <c r="D61" s="1476">
        <v>15</v>
      </c>
      <c r="E61" s="1478">
        <v>0.6</v>
      </c>
      <c r="F61" s="1478">
        <v>1.5</v>
      </c>
      <c r="G61" s="1478">
        <f t="shared" si="2"/>
        <v>27</v>
      </c>
      <c r="H61" s="1527"/>
    </row>
    <row r="62" spans="1:10" ht="24.75" customHeight="1" x14ac:dyDescent="0.25">
      <c r="A62" s="2099" t="s">
        <v>6540</v>
      </c>
      <c r="B62" s="1474" t="s">
        <v>6507</v>
      </c>
      <c r="C62" s="1475">
        <v>2</v>
      </c>
      <c r="D62" s="1476">
        <v>8.5</v>
      </c>
      <c r="E62" s="1476">
        <v>3.2</v>
      </c>
      <c r="F62" s="1476">
        <v>4</v>
      </c>
      <c r="G62" s="1476">
        <f t="shared" si="2"/>
        <v>217.60000000000002</v>
      </c>
      <c r="H62" s="1527"/>
    </row>
    <row r="63" spans="1:10" ht="24.75" customHeight="1" x14ac:dyDescent="0.25">
      <c r="A63" s="2100"/>
      <c r="B63" s="1497" t="s">
        <v>6544</v>
      </c>
      <c r="C63" s="1475">
        <v>3</v>
      </c>
      <c r="D63" s="1476">
        <v>8.5</v>
      </c>
      <c r="E63" s="1476">
        <v>2.2999999999999998</v>
      </c>
      <c r="F63" s="1476">
        <v>1</v>
      </c>
      <c r="G63" s="1476">
        <f t="shared" si="2"/>
        <v>58.65</v>
      </c>
      <c r="H63" s="1527"/>
    </row>
    <row r="64" spans="1:10" ht="24.75" customHeight="1" x14ac:dyDescent="0.25">
      <c r="A64" s="2100"/>
      <c r="B64" s="1497" t="s">
        <v>6545</v>
      </c>
      <c r="C64" s="1475">
        <v>4</v>
      </c>
      <c r="D64" s="1476">
        <v>8.5</v>
      </c>
      <c r="E64" s="1476">
        <v>0.6</v>
      </c>
      <c r="F64" s="1476">
        <v>3</v>
      </c>
      <c r="G64" s="1476">
        <f t="shared" si="2"/>
        <v>61.199999999999996</v>
      </c>
      <c r="H64" s="1527"/>
    </row>
    <row r="65" spans="1:8" ht="24.75" customHeight="1" x14ac:dyDescent="0.25">
      <c r="A65" s="2100"/>
      <c r="B65" s="1497" t="s">
        <v>6471</v>
      </c>
      <c r="C65" s="1475">
        <v>4</v>
      </c>
      <c r="D65" s="1476">
        <v>7</v>
      </c>
      <c r="E65" s="1476">
        <v>3.2</v>
      </c>
      <c r="F65" s="1476">
        <v>5.0999999999999996</v>
      </c>
      <c r="G65" s="1476">
        <f t="shared" si="2"/>
        <v>456.96000000000004</v>
      </c>
      <c r="H65" s="1527"/>
    </row>
    <row r="66" spans="1:8" ht="24.75" customHeight="1" thickBot="1" x14ac:dyDescent="0.3">
      <c r="A66" s="2101"/>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102" t="s">
        <v>6460</v>
      </c>
      <c r="F67" s="2102"/>
      <c r="G67" s="1482">
        <f>SUM(G47:G66)</f>
        <v>3852.3199999999993</v>
      </c>
      <c r="H67" s="1483" t="s">
        <v>6461</v>
      </c>
    </row>
    <row r="68" spans="1:8" ht="24.75" customHeight="1" thickBot="1" x14ac:dyDescent="0.3">
      <c r="A68" s="1484"/>
      <c r="B68" s="1485"/>
      <c r="C68" s="1485"/>
      <c r="D68" s="1486"/>
      <c r="E68" s="2102" t="s">
        <v>6462</v>
      </c>
      <c r="F68" s="2102"/>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99" t="s">
        <v>6543</v>
      </c>
      <c r="B71" s="1480" t="s">
        <v>6547</v>
      </c>
      <c r="C71" s="1475">
        <v>2</v>
      </c>
      <c r="D71" s="1476">
        <v>8.5</v>
      </c>
      <c r="E71" s="1476">
        <v>2</v>
      </c>
      <c r="F71" s="1476">
        <v>0.3</v>
      </c>
      <c r="G71" s="1476">
        <f t="shared" ref="G71:G86" si="3">C71*D71*E71*F71</f>
        <v>10.199999999999999</v>
      </c>
      <c r="H71" s="1477"/>
    </row>
    <row r="72" spans="1:8" ht="24.75" customHeight="1" x14ac:dyDescent="0.25">
      <c r="A72" s="2100"/>
      <c r="B72" s="1480" t="s">
        <v>6548</v>
      </c>
      <c r="C72" s="1475">
        <v>4</v>
      </c>
      <c r="D72" s="1476">
        <f>D71</f>
        <v>8.5</v>
      </c>
      <c r="E72" s="1476">
        <v>0.9</v>
      </c>
      <c r="F72" s="1476">
        <v>0.3</v>
      </c>
      <c r="G72" s="1476">
        <f t="shared" si="3"/>
        <v>9.18</v>
      </c>
      <c r="H72" s="1477"/>
    </row>
    <row r="73" spans="1:8" ht="24.75" customHeight="1" x14ac:dyDescent="0.25">
      <c r="A73" s="2100"/>
      <c r="B73" s="1480" t="s">
        <v>6508</v>
      </c>
      <c r="C73" s="1475">
        <v>1</v>
      </c>
      <c r="D73" s="1476">
        <v>8.5</v>
      </c>
      <c r="E73" s="1476">
        <v>30</v>
      </c>
      <c r="F73" s="1476">
        <v>0.5</v>
      </c>
      <c r="G73" s="1476">
        <f t="shared" si="3"/>
        <v>127.5</v>
      </c>
      <c r="H73" s="1477"/>
    </row>
    <row r="74" spans="1:8" ht="24.75" customHeight="1" x14ac:dyDescent="0.25">
      <c r="A74" s="2101"/>
      <c r="B74" s="1480" t="s">
        <v>6496</v>
      </c>
      <c r="C74" s="1475">
        <v>2</v>
      </c>
      <c r="D74" s="1476">
        <v>30</v>
      </c>
      <c r="E74" s="1476">
        <v>0.3</v>
      </c>
      <c r="F74" s="1476">
        <v>0.9</v>
      </c>
      <c r="G74" s="1476">
        <f t="shared" si="3"/>
        <v>16.2</v>
      </c>
      <c r="H74" s="1477"/>
    </row>
    <row r="75" spans="1:8" ht="24.75" customHeight="1" x14ac:dyDescent="0.25">
      <c r="A75" s="2099" t="s">
        <v>6546</v>
      </c>
      <c r="B75" s="1480" t="s">
        <v>6547</v>
      </c>
      <c r="C75" s="1475">
        <v>2</v>
      </c>
      <c r="D75" s="1476">
        <v>8.5</v>
      </c>
      <c r="E75" s="1476">
        <v>1.8</v>
      </c>
      <c r="F75" s="1476">
        <v>0.3</v>
      </c>
      <c r="G75" s="1476">
        <f t="shared" si="3"/>
        <v>9.18</v>
      </c>
      <c r="H75" s="1527"/>
    </row>
    <row r="76" spans="1:8" ht="24.75" customHeight="1" x14ac:dyDescent="0.25">
      <c r="A76" s="2100"/>
      <c r="B76" s="1480" t="s">
        <v>6548</v>
      </c>
      <c r="C76" s="1475">
        <v>4</v>
      </c>
      <c r="D76" s="1476">
        <f>D75</f>
        <v>8.5</v>
      </c>
      <c r="E76" s="1476">
        <v>0.75</v>
      </c>
      <c r="F76" s="1476">
        <v>0.3</v>
      </c>
      <c r="G76" s="1476">
        <f t="shared" si="3"/>
        <v>7.6499999999999995</v>
      </c>
      <c r="H76" s="1527"/>
    </row>
    <row r="77" spans="1:8" ht="24.75" customHeight="1" x14ac:dyDescent="0.25">
      <c r="A77" s="2100"/>
      <c r="B77" s="1480" t="s">
        <v>6508</v>
      </c>
      <c r="C77" s="1475">
        <v>1</v>
      </c>
      <c r="D77" s="1476">
        <v>8.5</v>
      </c>
      <c r="E77" s="1476">
        <v>35</v>
      </c>
      <c r="F77" s="1476">
        <v>0.6</v>
      </c>
      <c r="G77" s="1476">
        <f t="shared" si="3"/>
        <v>178.5</v>
      </c>
      <c r="H77" s="1527"/>
    </row>
    <row r="78" spans="1:8" ht="24.75" customHeight="1" x14ac:dyDescent="0.25">
      <c r="A78" s="2101"/>
      <c r="B78" s="1480" t="s">
        <v>6496</v>
      </c>
      <c r="C78" s="1475">
        <v>2</v>
      </c>
      <c r="D78" s="1476">
        <v>35</v>
      </c>
      <c r="E78" s="1476">
        <v>0.3</v>
      </c>
      <c r="F78" s="1476">
        <v>0.9</v>
      </c>
      <c r="G78" s="1476">
        <f t="shared" si="3"/>
        <v>18.900000000000002</v>
      </c>
      <c r="H78" s="1527"/>
    </row>
    <row r="79" spans="1:8" ht="24.75" customHeight="1" x14ac:dyDescent="0.25">
      <c r="A79" s="2099" t="s">
        <v>6539</v>
      </c>
      <c r="B79" s="1480" t="s">
        <v>6547</v>
      </c>
      <c r="C79" s="1475">
        <v>2</v>
      </c>
      <c r="D79" s="1476">
        <v>8.5</v>
      </c>
      <c r="E79" s="1476">
        <v>1.7</v>
      </c>
      <c r="F79" s="1476">
        <v>0.3</v>
      </c>
      <c r="G79" s="1476">
        <f t="shared" si="3"/>
        <v>8.67</v>
      </c>
      <c r="H79" s="1527"/>
    </row>
    <row r="80" spans="1:8" ht="24.75" customHeight="1" x14ac:dyDescent="0.25">
      <c r="A80" s="2100"/>
      <c r="B80" s="1480" t="s">
        <v>6548</v>
      </c>
      <c r="C80" s="1475">
        <v>4</v>
      </c>
      <c r="D80" s="1476">
        <f>D79</f>
        <v>8.5</v>
      </c>
      <c r="E80" s="1476">
        <v>0.75</v>
      </c>
      <c r="F80" s="1476">
        <v>0.3</v>
      </c>
      <c r="G80" s="1476">
        <f t="shared" si="3"/>
        <v>7.6499999999999995</v>
      </c>
      <c r="H80" s="1527"/>
    </row>
    <row r="81" spans="1:8" ht="24.75" customHeight="1" x14ac:dyDescent="0.25">
      <c r="A81" s="2100"/>
      <c r="B81" s="1480" t="s">
        <v>6508</v>
      </c>
      <c r="C81" s="1475">
        <v>1</v>
      </c>
      <c r="D81" s="1476">
        <v>8.5</v>
      </c>
      <c r="E81" s="1476">
        <v>35</v>
      </c>
      <c r="F81" s="1476">
        <v>0.6</v>
      </c>
      <c r="G81" s="1476">
        <f t="shared" si="3"/>
        <v>178.5</v>
      </c>
      <c r="H81" s="1527"/>
    </row>
    <row r="82" spans="1:8" ht="24.75" customHeight="1" x14ac:dyDescent="0.25">
      <c r="A82" s="2101"/>
      <c r="B82" s="1480" t="s">
        <v>6496</v>
      </c>
      <c r="C82" s="1475">
        <v>2</v>
      </c>
      <c r="D82" s="1476">
        <v>35</v>
      </c>
      <c r="E82" s="1476">
        <v>0.3</v>
      </c>
      <c r="F82" s="1476">
        <v>0.9</v>
      </c>
      <c r="G82" s="1476">
        <f t="shared" si="3"/>
        <v>18.900000000000002</v>
      </c>
      <c r="H82" s="1527"/>
    </row>
    <row r="83" spans="1:8" ht="24.75" customHeight="1" x14ac:dyDescent="0.25">
      <c r="A83" s="2099" t="s">
        <v>6540</v>
      </c>
      <c r="B83" s="1480" t="s">
        <v>6547</v>
      </c>
      <c r="C83" s="1475">
        <v>2</v>
      </c>
      <c r="D83" s="1476">
        <v>8.5</v>
      </c>
      <c r="E83" s="1476">
        <v>1.6</v>
      </c>
      <c r="F83" s="1476">
        <v>0.25</v>
      </c>
      <c r="G83" s="1476">
        <f t="shared" si="3"/>
        <v>6.8000000000000007</v>
      </c>
      <c r="H83" s="1527"/>
    </row>
    <row r="84" spans="1:8" ht="24.75" customHeight="1" x14ac:dyDescent="0.25">
      <c r="A84" s="2100"/>
      <c r="B84" s="1480" t="s">
        <v>6548</v>
      </c>
      <c r="C84" s="1475">
        <v>4</v>
      </c>
      <c r="D84" s="1476">
        <f>D83</f>
        <v>8.5</v>
      </c>
      <c r="E84" s="1476">
        <v>0.75</v>
      </c>
      <c r="F84" s="1476">
        <v>0.25</v>
      </c>
      <c r="G84" s="1476">
        <f t="shared" si="3"/>
        <v>6.375</v>
      </c>
      <c r="H84" s="1527"/>
    </row>
    <row r="85" spans="1:8" ht="24.75" customHeight="1" x14ac:dyDescent="0.25">
      <c r="A85" s="2100"/>
      <c r="B85" s="1480" t="s">
        <v>6508</v>
      </c>
      <c r="C85" s="1475">
        <v>1</v>
      </c>
      <c r="D85" s="1476">
        <v>8.5</v>
      </c>
      <c r="E85" s="1476">
        <v>20</v>
      </c>
      <c r="F85" s="1476">
        <v>0.5</v>
      </c>
      <c r="G85" s="1476">
        <f t="shared" si="3"/>
        <v>85</v>
      </c>
      <c r="H85" s="1527"/>
    </row>
    <row r="86" spans="1:8" ht="24.75" customHeight="1" thickBot="1" x14ac:dyDescent="0.3">
      <c r="A86" s="2101"/>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102" t="s">
        <v>6460</v>
      </c>
      <c r="F87" s="2102"/>
      <c r="G87" s="1482">
        <f>SUM(G71:G86)</f>
        <v>700.00499999999977</v>
      </c>
      <c r="H87" s="1483" t="s">
        <v>6461</v>
      </c>
    </row>
    <row r="88" spans="1:8" ht="24.75" customHeight="1" thickBot="1" x14ac:dyDescent="0.3">
      <c r="A88" s="1484"/>
      <c r="B88" s="1485"/>
      <c r="C88" s="1485"/>
      <c r="D88" s="1486"/>
      <c r="E88" s="2102" t="s">
        <v>6462</v>
      </c>
      <c r="F88" s="2102"/>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102" t="s">
        <v>6460</v>
      </c>
      <c r="F95" s="2102"/>
      <c r="G95" s="1482">
        <f>SUM(G91:G94)</f>
        <v>285</v>
      </c>
      <c r="H95" s="1483" t="s">
        <v>6461</v>
      </c>
    </row>
    <row r="96" spans="1:8" ht="24.75" customHeight="1" thickBot="1" x14ac:dyDescent="0.3">
      <c r="A96" s="1484"/>
      <c r="B96" s="1485"/>
      <c r="C96" s="1485"/>
      <c r="D96" s="1486"/>
      <c r="E96" s="2102" t="s">
        <v>6462</v>
      </c>
      <c r="F96" s="2102"/>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99" t="s">
        <v>6543</v>
      </c>
      <c r="B99" s="1474" t="s">
        <v>6507</v>
      </c>
      <c r="C99" s="1475">
        <v>2</v>
      </c>
      <c r="D99" s="1326">
        <f>D11</f>
        <v>9</v>
      </c>
      <c r="E99" s="1476">
        <v>0.5</v>
      </c>
      <c r="F99" s="1476">
        <v>5</v>
      </c>
      <c r="G99" s="1476">
        <f t="shared" ref="G99:G106" si="4">C99*D99*E99*F99</f>
        <v>45</v>
      </c>
      <c r="H99" s="1477"/>
    </row>
    <row r="100" spans="1:10" ht="24.75" customHeight="1" x14ac:dyDescent="0.25">
      <c r="A100" s="2101"/>
      <c r="B100" s="1474" t="s">
        <v>6471</v>
      </c>
      <c r="C100" s="1475">
        <v>4</v>
      </c>
      <c r="D100" s="1326">
        <v>7</v>
      </c>
      <c r="E100" s="1476">
        <v>0.5</v>
      </c>
      <c r="F100" s="1476">
        <v>5.5</v>
      </c>
      <c r="G100" s="1476">
        <f t="shared" si="4"/>
        <v>77</v>
      </c>
      <c r="H100" s="1477"/>
    </row>
    <row r="101" spans="1:10" ht="24.75" customHeight="1" x14ac:dyDescent="0.25">
      <c r="A101" s="2099" t="s">
        <v>6546</v>
      </c>
      <c r="B101" s="1474" t="s">
        <v>6507</v>
      </c>
      <c r="C101" s="1475">
        <v>2</v>
      </c>
      <c r="D101" s="1326">
        <v>35</v>
      </c>
      <c r="E101" s="1476">
        <v>0.5</v>
      </c>
      <c r="F101" s="1476">
        <v>4.5</v>
      </c>
      <c r="G101" s="1476">
        <f t="shared" si="4"/>
        <v>157.5</v>
      </c>
      <c r="H101" s="1527"/>
    </row>
    <row r="102" spans="1:10" ht="24.75" customHeight="1" x14ac:dyDescent="0.25">
      <c r="A102" s="2101"/>
      <c r="B102" s="1474" t="s">
        <v>6471</v>
      </c>
      <c r="C102" s="1475">
        <v>4</v>
      </c>
      <c r="D102" s="1326">
        <v>7</v>
      </c>
      <c r="E102" s="1476">
        <v>0.5</v>
      </c>
      <c r="F102" s="1476">
        <v>4.5999999999999996</v>
      </c>
      <c r="G102" s="1476">
        <f t="shared" si="4"/>
        <v>64.399999999999991</v>
      </c>
      <c r="H102" s="1527"/>
    </row>
    <row r="103" spans="1:10" ht="24.75" customHeight="1" x14ac:dyDescent="0.25">
      <c r="A103" s="2099" t="s">
        <v>6539</v>
      </c>
      <c r="B103" s="1474" t="s">
        <v>6507</v>
      </c>
      <c r="C103" s="1475">
        <v>2</v>
      </c>
      <c r="D103" s="1326">
        <v>15</v>
      </c>
      <c r="E103" s="1476">
        <v>0.5</v>
      </c>
      <c r="F103" s="1476">
        <v>4.5</v>
      </c>
      <c r="G103" s="1476">
        <f t="shared" si="4"/>
        <v>67.5</v>
      </c>
      <c r="H103" s="1527"/>
    </row>
    <row r="104" spans="1:10" ht="24.75" customHeight="1" x14ac:dyDescent="0.25">
      <c r="A104" s="2101"/>
      <c r="B104" s="1474" t="s">
        <v>6471</v>
      </c>
      <c r="C104" s="1475">
        <v>4</v>
      </c>
      <c r="D104" s="1326">
        <v>7</v>
      </c>
      <c r="E104" s="1476">
        <v>0.5</v>
      </c>
      <c r="F104" s="1476">
        <v>4.5999999999999996</v>
      </c>
      <c r="G104" s="1476">
        <f t="shared" si="4"/>
        <v>64.399999999999991</v>
      </c>
      <c r="H104" s="1527"/>
    </row>
    <row r="105" spans="1:10" ht="24.75" customHeight="1" x14ac:dyDescent="0.25">
      <c r="A105" s="2099" t="s">
        <v>6540</v>
      </c>
      <c r="B105" s="1474" t="s">
        <v>6507</v>
      </c>
      <c r="C105" s="1475">
        <v>2</v>
      </c>
      <c r="D105" s="1326">
        <v>20</v>
      </c>
      <c r="E105" s="1476">
        <v>0.5</v>
      </c>
      <c r="F105" s="1476">
        <v>4.5</v>
      </c>
      <c r="G105" s="1476">
        <f t="shared" si="4"/>
        <v>90</v>
      </c>
      <c r="H105" s="1527"/>
    </row>
    <row r="106" spans="1:10" ht="24.75" customHeight="1" thickBot="1" x14ac:dyDescent="0.3">
      <c r="A106" s="2101"/>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102" t="s">
        <v>6460</v>
      </c>
      <c r="F107" s="2102"/>
      <c r="G107" s="1482">
        <f>SUM(G99:G106)</f>
        <v>630.19999999999993</v>
      </c>
      <c r="H107" s="1483" t="s">
        <v>6461</v>
      </c>
    </row>
    <row r="108" spans="1:10" ht="24.75" customHeight="1" thickBot="1" x14ac:dyDescent="0.3">
      <c r="A108" s="1484"/>
      <c r="B108" s="1485"/>
      <c r="C108" s="1504"/>
      <c r="D108" s="1486"/>
      <c r="E108" s="2102" t="s">
        <v>6462</v>
      </c>
      <c r="F108" s="2102"/>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102" t="s">
        <v>6462</v>
      </c>
      <c r="F111" s="2102"/>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119" t="s">
        <v>6549</v>
      </c>
      <c r="B113" s="2119"/>
      <c r="C113" s="2119"/>
      <c r="D113" s="2119"/>
      <c r="E113" s="2119"/>
      <c r="F113" s="2119"/>
      <c r="G113" s="2119"/>
      <c r="H113" s="2119"/>
    </row>
    <row r="114" spans="1:10" ht="24.75" customHeight="1" x14ac:dyDescent="0.2">
      <c r="A114"/>
      <c r="B114"/>
      <c r="C114"/>
      <c r="D114"/>
      <c r="E114"/>
      <c r="F114"/>
      <c r="G114"/>
    </row>
    <row r="115" spans="1:10" ht="24.75" customHeight="1" x14ac:dyDescent="0.25">
      <c r="A115" s="2120" t="s">
        <v>6474</v>
      </c>
      <c r="B115" s="2120"/>
      <c r="C115" s="2120"/>
      <c r="D115" s="2120"/>
      <c r="E115" s="2120"/>
      <c r="F115" s="2120"/>
      <c r="G115" s="2120"/>
      <c r="H115" s="2120"/>
    </row>
    <row r="116" spans="1:10" ht="24.75" customHeight="1" x14ac:dyDescent="0.2">
      <c r="A116"/>
      <c r="B116"/>
      <c r="C116"/>
      <c r="D116"/>
      <c r="E116"/>
      <c r="F116"/>
      <c r="G116"/>
    </row>
    <row r="117" spans="1:10" ht="33" customHeight="1" x14ac:dyDescent="0.2">
      <c r="A117" s="1515" t="s">
        <v>6453</v>
      </c>
      <c r="B117" s="2118" t="s">
        <v>6475</v>
      </c>
      <c r="C117" s="2118"/>
      <c r="D117" s="2118"/>
      <c r="E117" s="2118"/>
      <c r="F117" s="2118"/>
      <c r="G117" s="549" t="s">
        <v>2</v>
      </c>
      <c r="H117" s="1516" t="s">
        <v>6476</v>
      </c>
      <c r="I117" s="1516" t="s">
        <v>6477</v>
      </c>
      <c r="J117" s="1516" t="s">
        <v>407</v>
      </c>
    </row>
    <row r="118" spans="1:10" ht="24.75" customHeight="1" x14ac:dyDescent="0.25">
      <c r="A118" s="1517" t="s">
        <v>6368</v>
      </c>
      <c r="B118" s="2117" t="s">
        <v>6478</v>
      </c>
      <c r="C118" s="2117"/>
      <c r="D118" s="2117"/>
      <c r="E118" s="2117"/>
      <c r="F118" s="2117"/>
      <c r="G118" s="1518" t="s">
        <v>6479</v>
      </c>
      <c r="H118" s="1519">
        <f>G28</f>
        <v>2083.5100000000002</v>
      </c>
      <c r="I118" s="1519">
        <f>ROUND(('Pipe Culvert'!H211+1),0)</f>
        <v>428</v>
      </c>
      <c r="J118" s="1520">
        <f>H118+I118</f>
        <v>2511.5100000000002</v>
      </c>
    </row>
    <row r="119" spans="1:10" ht="24.75" customHeight="1" x14ac:dyDescent="0.25">
      <c r="A119" s="1517" t="s">
        <v>6371</v>
      </c>
      <c r="B119" s="2117" t="s">
        <v>6470</v>
      </c>
      <c r="C119" s="2117"/>
      <c r="D119" s="2117"/>
      <c r="E119" s="2117"/>
      <c r="F119" s="2117"/>
      <c r="G119" s="1521" t="s">
        <v>6479</v>
      </c>
      <c r="H119" s="1519">
        <f>G108</f>
        <v>630.19999999999993</v>
      </c>
      <c r="I119" s="1519">
        <f>'Pipe Culvert'!H212</f>
        <v>305.988</v>
      </c>
      <c r="J119" s="1520">
        <f>H119+I119</f>
        <v>936.18799999999987</v>
      </c>
    </row>
    <row r="120" spans="1:10" ht="24.75" customHeight="1" x14ac:dyDescent="0.2">
      <c r="A120" s="1517" t="s">
        <v>6480</v>
      </c>
      <c r="B120" s="2116" t="s">
        <v>6466</v>
      </c>
      <c r="C120" s="2117"/>
      <c r="D120" s="2117"/>
      <c r="E120" s="2117"/>
      <c r="F120" s="2117"/>
      <c r="G120" s="1522" t="s">
        <v>6479</v>
      </c>
      <c r="H120" s="1519">
        <f>G88</f>
        <v>700.00499999999977</v>
      </c>
      <c r="I120" s="1519">
        <v>0</v>
      </c>
      <c r="J120" s="1520">
        <f t="shared" ref="J120:J127" si="5">H120+I120</f>
        <v>700.00499999999977</v>
      </c>
    </row>
    <row r="121" spans="1:10" ht="24.75" customHeight="1" x14ac:dyDescent="0.25">
      <c r="A121" s="1517" t="s">
        <v>6463</v>
      </c>
      <c r="B121" s="2117" t="s">
        <v>6481</v>
      </c>
      <c r="C121" s="2117"/>
      <c r="D121" s="2117"/>
      <c r="E121" s="2117"/>
      <c r="F121" s="2117"/>
      <c r="G121" s="1523" t="s">
        <v>6479</v>
      </c>
      <c r="H121" s="1519">
        <f>G44</f>
        <v>510.44100000000003</v>
      </c>
      <c r="I121" s="1519">
        <f>ROUND(('Pipe Culvert'!H214+1),0)</f>
        <v>110</v>
      </c>
      <c r="J121" s="1520">
        <f t="shared" si="5"/>
        <v>620.44100000000003</v>
      </c>
    </row>
    <row r="122" spans="1:10" ht="24.75" customHeight="1" x14ac:dyDescent="0.25">
      <c r="A122" s="1517" t="s">
        <v>6472</v>
      </c>
      <c r="B122" s="2116" t="s">
        <v>6482</v>
      </c>
      <c r="C122" s="2117"/>
      <c r="D122" s="2117"/>
      <c r="E122" s="2117"/>
      <c r="F122" s="2117"/>
      <c r="G122" s="1524" t="s">
        <v>431</v>
      </c>
      <c r="H122" s="1519">
        <f>G111</f>
        <v>192.32637374999996</v>
      </c>
      <c r="I122" s="1519">
        <v>0</v>
      </c>
      <c r="J122" s="1520">
        <f t="shared" si="5"/>
        <v>192.32637374999996</v>
      </c>
    </row>
    <row r="123" spans="1:10" ht="24.75" customHeight="1" x14ac:dyDescent="0.25">
      <c r="A123" s="1517" t="s">
        <v>6483</v>
      </c>
      <c r="B123" s="2116" t="s">
        <v>6484</v>
      </c>
      <c r="C123" s="2117"/>
      <c r="D123" s="2117"/>
      <c r="E123" s="2117"/>
      <c r="F123" s="2117"/>
      <c r="G123" s="1525" t="s">
        <v>6479</v>
      </c>
      <c r="H123" s="1519">
        <v>200</v>
      </c>
      <c r="I123" s="1519">
        <f>ROUND(('Pipe Culvert'!H213+1),0)</f>
        <v>611</v>
      </c>
      <c r="J123" s="1520">
        <f t="shared" si="5"/>
        <v>811</v>
      </c>
    </row>
    <row r="124" spans="1:10" ht="24.75" customHeight="1" x14ac:dyDescent="0.25">
      <c r="A124" s="1517" t="s">
        <v>6517</v>
      </c>
      <c r="B124" s="2117" t="s">
        <v>490</v>
      </c>
      <c r="C124" s="2117"/>
      <c r="D124" s="2117"/>
      <c r="E124" s="2117"/>
      <c r="F124" s="2117"/>
      <c r="G124" s="1525" t="s">
        <v>403</v>
      </c>
      <c r="H124" s="1519">
        <v>0</v>
      </c>
      <c r="I124" s="1519">
        <f>ROUND(('Pipe Culvert'!H215+1),0)</f>
        <v>114</v>
      </c>
      <c r="J124" s="1520">
        <f t="shared" si="5"/>
        <v>114</v>
      </c>
    </row>
    <row r="125" spans="1:10" ht="24.75" customHeight="1" x14ac:dyDescent="0.25">
      <c r="A125" s="1517" t="s">
        <v>6516</v>
      </c>
      <c r="B125" s="2117" t="s">
        <v>402</v>
      </c>
      <c r="C125" s="2117"/>
      <c r="D125" s="2117"/>
      <c r="E125" s="2117"/>
      <c r="F125" s="2117"/>
      <c r="G125" s="1525" t="s">
        <v>403</v>
      </c>
      <c r="H125" s="1519">
        <v>0</v>
      </c>
      <c r="I125" s="1519">
        <f>ROUND(('Pipe Culvert'!H216+1),0)</f>
        <v>98</v>
      </c>
      <c r="J125" s="1520">
        <f t="shared" si="5"/>
        <v>98</v>
      </c>
    </row>
    <row r="126" spans="1:10" ht="27.75" customHeight="1" x14ac:dyDescent="0.2">
      <c r="A126" s="1541" t="s">
        <v>6514</v>
      </c>
      <c r="B126" s="2115" t="s">
        <v>4347</v>
      </c>
      <c r="C126" s="2115"/>
      <c r="D126" s="2115"/>
      <c r="E126" s="2115"/>
      <c r="F126" s="2115"/>
      <c r="G126" s="1542" t="s">
        <v>403</v>
      </c>
      <c r="H126" s="1297">
        <v>0</v>
      </c>
      <c r="I126" s="1297">
        <f>ROUND(('Pipe Culvert'!H217+1),0)</f>
        <v>123</v>
      </c>
      <c r="J126" s="1543">
        <f t="shared" si="5"/>
        <v>123</v>
      </c>
    </row>
    <row r="127" spans="1:10" ht="24.75" customHeight="1" x14ac:dyDescent="0.25">
      <c r="A127" s="793" t="e">
        <f>BOQ!#REF!</f>
        <v>#REF!</v>
      </c>
      <c r="B127" s="2115" t="s">
        <v>6515</v>
      </c>
      <c r="C127" s="2115"/>
      <c r="D127" s="2115"/>
      <c r="E127" s="2115"/>
      <c r="F127" s="2115"/>
      <c r="G127" s="1525" t="s">
        <v>403</v>
      </c>
      <c r="H127" s="1519">
        <v>0</v>
      </c>
      <c r="I127" s="1519">
        <f>ROUND(('Pipe Culvert'!H218+1),0)</f>
        <v>106</v>
      </c>
      <c r="J127" s="1520">
        <f t="shared" si="5"/>
        <v>106</v>
      </c>
    </row>
  </sheetData>
  <mergeCells count="56">
    <mergeCell ref="A23:A26"/>
    <mergeCell ref="E27:F27"/>
    <mergeCell ref="E28:F28"/>
    <mergeCell ref="A31:A33"/>
    <mergeCell ref="A34:A36"/>
    <mergeCell ref="E67:F67"/>
    <mergeCell ref="E68:F68"/>
    <mergeCell ref="A71:A74"/>
    <mergeCell ref="A75:A78"/>
    <mergeCell ref="A79:A82"/>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B121:F121"/>
    <mergeCell ref="B122:F122"/>
    <mergeCell ref="B117:F117"/>
    <mergeCell ref="B118:F118"/>
    <mergeCell ref="B119:F119"/>
    <mergeCell ref="B120:F120"/>
    <mergeCell ref="B127:F127"/>
    <mergeCell ref="B123:F123"/>
    <mergeCell ref="B124:F124"/>
    <mergeCell ref="B125:F125"/>
    <mergeCell ref="B126:F12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A37:A39"/>
    <mergeCell ref="A40:A42"/>
    <mergeCell ref="E43:F43"/>
    <mergeCell ref="E44:F44"/>
    <mergeCell ref="B46:D4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125" t="str">
        <f>RCCCCulvert!A1:G1</f>
        <v>GOVERNMENT OF KHYBER PAKHTUNKHWA</v>
      </c>
      <c r="B1" s="2125"/>
      <c r="C1" s="2125"/>
      <c r="D1" s="2125"/>
      <c r="E1" s="2125"/>
      <c r="F1" s="2125"/>
      <c r="G1" s="2125"/>
      <c r="H1" s="2125"/>
      <c r="I1" s="794"/>
    </row>
    <row r="2" spans="1:9" s="795" customFormat="1" ht="36.75" customHeight="1" x14ac:dyDescent="0.25">
      <c r="A2" s="2129" t="str">
        <f>RCCCCulvert!A2:G2</f>
        <v>PAKHTUNKHWA HIGHWAYS AUTHORITY PESHAWAR</v>
      </c>
      <c r="B2" s="2129"/>
      <c r="C2" s="2129"/>
      <c r="D2" s="2129"/>
      <c r="E2" s="2129"/>
      <c r="F2" s="2129"/>
      <c r="G2" s="2129"/>
      <c r="H2" s="2129"/>
      <c r="I2" s="794"/>
    </row>
    <row r="3" spans="1:9" s="797" customFormat="1" ht="34.5" customHeight="1" x14ac:dyDescent="0.2">
      <c r="A3" s="2128" t="e">
        <f>RCCCCulvert!A3:G3</f>
        <v>#REF!</v>
      </c>
      <c r="B3" s="2128"/>
      <c r="C3" s="2128"/>
      <c r="D3" s="2128"/>
      <c r="E3" s="2128"/>
      <c r="F3" s="2128"/>
      <c r="G3" s="2128"/>
      <c r="H3" s="2128"/>
      <c r="I3" s="796"/>
    </row>
    <row r="4" spans="1:9" ht="25.5" customHeight="1" x14ac:dyDescent="0.2">
      <c r="A4" s="2124" t="s">
        <v>411</v>
      </c>
      <c r="B4" s="2124"/>
      <c r="C4" s="2124"/>
      <c r="D4" s="2124"/>
      <c r="E4" s="2124"/>
      <c r="F4" s="2124"/>
      <c r="G4" s="2124"/>
      <c r="H4" s="2124"/>
    </row>
    <row r="5" spans="1:9" s="798" customFormat="1" ht="18" customHeight="1" thickBot="1" x14ac:dyDescent="0.25">
      <c r="A5" s="2126" t="s">
        <v>685</v>
      </c>
      <c r="B5" s="2126"/>
      <c r="C5" s="2127"/>
      <c r="D5" s="2127"/>
      <c r="E5" s="2127"/>
      <c r="F5" s="2127"/>
      <c r="G5" s="2127"/>
      <c r="H5" s="1281"/>
    </row>
    <row r="6" spans="1:9" ht="20.25" customHeight="1" x14ac:dyDescent="0.2">
      <c r="A6" s="2111" t="s">
        <v>6451</v>
      </c>
      <c r="B6" s="2111"/>
      <c r="C6" s="2111"/>
      <c r="D6" s="2111"/>
      <c r="E6" s="2111"/>
      <c r="F6" s="2111"/>
      <c r="G6" s="2111"/>
      <c r="H6" s="2111"/>
    </row>
    <row r="7" spans="1:9" s="803" customFormat="1" ht="39" customHeight="1" x14ac:dyDescent="0.3">
      <c r="A7" s="2112" t="s">
        <v>6492</v>
      </c>
      <c r="B7" s="2112"/>
      <c r="C7" s="2112"/>
      <c r="D7" s="2112"/>
      <c r="E7" s="2112"/>
      <c r="F7" s="2112"/>
      <c r="G7" s="2112"/>
      <c r="H7" s="2112"/>
    </row>
    <row r="8" spans="1:9" ht="25.5" customHeight="1" thickBot="1" x14ac:dyDescent="0.25">
      <c r="A8" s="1465" t="s">
        <v>6452</v>
      </c>
      <c r="B8" s="1465"/>
      <c r="C8" s="1526">
        <v>14</v>
      </c>
      <c r="D8"/>
      <c r="E8" s="2113"/>
      <c r="F8" s="2113"/>
      <c r="G8" s="2113"/>
      <c r="H8" s="2113"/>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114" t="s">
        <v>6456</v>
      </c>
      <c r="C10" s="2114"/>
      <c r="D10" s="2114"/>
      <c r="E10" s="2114"/>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102" t="s">
        <v>6460</v>
      </c>
      <c r="F15" s="2102"/>
      <c r="G15" s="1482">
        <f>SUM(G11:G14)</f>
        <v>9.6014999999999997</v>
      </c>
      <c r="H15" s="1483" t="s">
        <v>6461</v>
      </c>
      <c r="I15" s="1462" t="e">
        <f t="shared" si="0"/>
        <v>#VALUE!</v>
      </c>
    </row>
    <row r="16" spans="1:9" ht="25.5" customHeight="1" thickBot="1" x14ac:dyDescent="0.3">
      <c r="A16" s="1484"/>
      <c r="B16" s="1485"/>
      <c r="C16" s="1485"/>
      <c r="D16" s="1486"/>
      <c r="E16" s="2102" t="s">
        <v>6462</v>
      </c>
      <c r="F16" s="2102"/>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102" t="s">
        <v>6460</v>
      </c>
      <c r="F22" s="2102"/>
      <c r="G22" s="1482">
        <f>SUM(G19:G21)</f>
        <v>2.2814999999999999</v>
      </c>
      <c r="H22" s="1483" t="s">
        <v>6461</v>
      </c>
      <c r="I22" s="1462" t="e">
        <f t="shared" si="0"/>
        <v>#VALUE!</v>
      </c>
    </row>
    <row r="23" spans="1:9" ht="25.5" customHeight="1" thickBot="1" x14ac:dyDescent="0.3">
      <c r="A23" s="1484"/>
      <c r="B23" s="1485"/>
      <c r="C23" s="1485"/>
      <c r="D23" s="1486"/>
      <c r="E23" s="2102" t="s">
        <v>6462</v>
      </c>
      <c r="F23" s="2102"/>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102" t="s">
        <v>6460</v>
      </c>
      <c r="F31" s="2102"/>
      <c r="G31" s="1482">
        <f>SUM(G26:G30)</f>
        <v>13.196562600541609</v>
      </c>
      <c r="H31" s="1483" t="s">
        <v>6461</v>
      </c>
      <c r="I31" s="1462" t="e">
        <f t="shared" si="0"/>
        <v>#VALUE!</v>
      </c>
    </row>
    <row r="32" spans="1:9" ht="25.5" customHeight="1" thickBot="1" x14ac:dyDescent="0.3">
      <c r="A32" s="1484"/>
      <c r="B32" s="1485"/>
      <c r="C32" s="1485"/>
      <c r="D32" s="1486"/>
      <c r="E32" s="2102" t="s">
        <v>6462</v>
      </c>
      <c r="F32" s="2102"/>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102" t="s">
        <v>6460</v>
      </c>
      <c r="F37" s="2102"/>
      <c r="G37" s="1482">
        <v>0</v>
      </c>
      <c r="H37" s="1483" t="s">
        <v>6461</v>
      </c>
      <c r="I37" s="1462" t="e">
        <f t="shared" si="0"/>
        <v>#VALUE!</v>
      </c>
    </row>
    <row r="38" spans="1:9" ht="25.5" customHeight="1" thickBot="1" x14ac:dyDescent="0.3">
      <c r="A38" s="1484"/>
      <c r="B38" s="1485"/>
      <c r="C38" s="1485"/>
      <c r="D38" s="1486"/>
      <c r="E38" s="2102" t="s">
        <v>6462</v>
      </c>
      <c r="F38" s="2102"/>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102" t="s">
        <v>6460</v>
      </c>
      <c r="F43" s="2102"/>
      <c r="G43" s="1482">
        <f>SUM(G41:G42)</f>
        <v>6.3179999999999996</v>
      </c>
      <c r="H43" s="1483" t="s">
        <v>6461</v>
      </c>
      <c r="I43" s="1462" t="e">
        <f t="shared" si="0"/>
        <v>#VALUE!</v>
      </c>
    </row>
    <row r="44" spans="1:9" ht="25.5" customHeight="1" thickBot="1" x14ac:dyDescent="0.3">
      <c r="A44" s="1484"/>
      <c r="B44" s="1485"/>
      <c r="C44" s="1504"/>
      <c r="D44" s="1486"/>
      <c r="E44" s="2102" t="s">
        <v>6462</v>
      </c>
      <c r="F44" s="2102"/>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102" t="s">
        <v>6460</v>
      </c>
      <c r="F49" s="2102"/>
      <c r="G49" s="1482">
        <f>SUM(G47:G48)</f>
        <v>0</v>
      </c>
      <c r="H49" s="1483" t="s">
        <v>6461</v>
      </c>
      <c r="I49" s="1462" t="e">
        <f t="shared" si="0"/>
        <v>#VALUE!</v>
      </c>
    </row>
    <row r="50" spans="1:9" ht="25.5" customHeight="1" thickBot="1" x14ac:dyDescent="0.3">
      <c r="A50" s="1484"/>
      <c r="B50" s="1485"/>
      <c r="C50" s="1504"/>
      <c r="D50" s="1486"/>
      <c r="E50" s="2102" t="s">
        <v>6462</v>
      </c>
      <c r="F50" s="2102"/>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102" t="s">
        <v>6460</v>
      </c>
      <c r="F54" s="2102"/>
      <c r="G54" s="1482">
        <f>SUM(G53:G53)</f>
        <v>8.1</v>
      </c>
      <c r="H54" s="1483" t="s">
        <v>403</v>
      </c>
      <c r="I54" s="1462" t="e">
        <f t="shared" si="0"/>
        <v>#VALUE!</v>
      </c>
    </row>
    <row r="55" spans="1:9" ht="25.5" customHeight="1" thickBot="1" x14ac:dyDescent="0.3">
      <c r="A55" s="1484"/>
      <c r="B55" s="1485"/>
      <c r="C55" s="1504"/>
      <c r="D55" s="1486"/>
      <c r="E55" s="2102" t="s">
        <v>6462</v>
      </c>
      <c r="F55" s="2102"/>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112" t="s">
        <v>6501</v>
      </c>
      <c r="B57" s="2112"/>
      <c r="C57" s="2112"/>
      <c r="D57" s="2112"/>
      <c r="E57" s="2112"/>
      <c r="F57" s="2112"/>
      <c r="G57" s="2112"/>
      <c r="H57" s="2112"/>
      <c r="I57" s="1462"/>
    </row>
    <row r="58" spans="1:9" ht="25.5" customHeight="1" thickBot="1" x14ac:dyDescent="0.25">
      <c r="A58" s="1465" t="s">
        <v>6452</v>
      </c>
      <c r="B58" s="1465"/>
      <c r="C58" s="1526">
        <v>12</v>
      </c>
      <c r="D58"/>
      <c r="E58" s="2113"/>
      <c r="F58" s="2113"/>
      <c r="G58" s="2113"/>
      <c r="H58" s="2113"/>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114" t="s">
        <v>6456</v>
      </c>
      <c r="C60" s="2114"/>
      <c r="D60" s="2114"/>
      <c r="E60" s="2114"/>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102" t="s">
        <v>6460</v>
      </c>
      <c r="F65" s="2102"/>
      <c r="G65" s="1482">
        <f>SUM(G61:G64)</f>
        <v>7.6020000000000003</v>
      </c>
      <c r="H65" s="1483" t="s">
        <v>6461</v>
      </c>
    </row>
    <row r="66" spans="1:8" ht="25.5" customHeight="1" thickBot="1" x14ac:dyDescent="0.3">
      <c r="A66" s="1484"/>
      <c r="B66" s="1485"/>
      <c r="C66" s="1485"/>
      <c r="D66" s="1486"/>
      <c r="E66" s="2102" t="s">
        <v>6462</v>
      </c>
      <c r="F66" s="2102"/>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102" t="s">
        <v>6460</v>
      </c>
      <c r="F72" s="2102"/>
      <c r="G72" s="1482">
        <f>SUM(G69:G71)</f>
        <v>1.9777499999999995</v>
      </c>
      <c r="H72" s="1483" t="s">
        <v>6461</v>
      </c>
    </row>
    <row r="73" spans="1:8" ht="25.5" customHeight="1" thickBot="1" x14ac:dyDescent="0.3">
      <c r="A73" s="1484"/>
      <c r="B73" s="1485"/>
      <c r="C73" s="1485"/>
      <c r="D73" s="1486"/>
      <c r="E73" s="2102" t="s">
        <v>6462</v>
      </c>
      <c r="F73" s="2102"/>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102" t="s">
        <v>6460</v>
      </c>
      <c r="F81" s="2102"/>
      <c r="G81" s="1482">
        <f>SUM(G76:G80)</f>
        <v>11.292467568655235</v>
      </c>
      <c r="H81" s="1483" t="s">
        <v>6461</v>
      </c>
    </row>
    <row r="82" spans="1:8" ht="25.5" customHeight="1" thickBot="1" x14ac:dyDescent="0.3">
      <c r="A82" s="1484"/>
      <c r="B82" s="1485"/>
      <c r="C82" s="1485"/>
      <c r="D82" s="1486"/>
      <c r="E82" s="2102" t="s">
        <v>6462</v>
      </c>
      <c r="F82" s="2102"/>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102" t="s">
        <v>6460</v>
      </c>
      <c r="F87" s="2102"/>
      <c r="G87" s="1482">
        <v>0</v>
      </c>
      <c r="H87" s="1483" t="s">
        <v>6461</v>
      </c>
    </row>
    <row r="88" spans="1:8" ht="25.5" customHeight="1" thickBot="1" x14ac:dyDescent="0.3">
      <c r="A88" s="1484"/>
      <c r="B88" s="1485"/>
      <c r="C88" s="1485"/>
      <c r="D88" s="1486"/>
      <c r="E88" s="2102" t="s">
        <v>6462</v>
      </c>
      <c r="F88" s="2102"/>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102" t="s">
        <v>6460</v>
      </c>
      <c r="F93" s="2102"/>
      <c r="G93" s="1482">
        <f>SUM(G91:G92)</f>
        <v>5.1029999999999998</v>
      </c>
      <c r="H93" s="1483" t="s">
        <v>6461</v>
      </c>
    </row>
    <row r="94" spans="1:8" ht="25.5" customHeight="1" thickBot="1" x14ac:dyDescent="0.3">
      <c r="A94" s="1484"/>
      <c r="B94" s="1485"/>
      <c r="C94" s="1504"/>
      <c r="D94" s="1486"/>
      <c r="E94" s="2102" t="s">
        <v>6462</v>
      </c>
      <c r="F94" s="2102"/>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102" t="s">
        <v>6460</v>
      </c>
      <c r="F99" s="2102"/>
      <c r="G99" s="1482">
        <f>SUM(G97:G98)</f>
        <v>0</v>
      </c>
      <c r="H99" s="1483" t="s">
        <v>6461</v>
      </c>
    </row>
    <row r="100" spans="1:8" ht="25.5" customHeight="1" thickBot="1" x14ac:dyDescent="0.3">
      <c r="A100" s="1484"/>
      <c r="B100" s="1485"/>
      <c r="C100" s="1504"/>
      <c r="D100" s="1486"/>
      <c r="E100" s="2102" t="s">
        <v>6462</v>
      </c>
      <c r="F100" s="2102"/>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102" t="s">
        <v>6460</v>
      </c>
      <c r="F104" s="2102"/>
      <c r="G104" s="1482">
        <f>SUM(G103:G103)</f>
        <v>8.1</v>
      </c>
      <c r="H104" s="1483" t="s">
        <v>403</v>
      </c>
    </row>
    <row r="105" spans="1:8" ht="25.5" customHeight="1" thickBot="1" x14ac:dyDescent="0.3">
      <c r="A105" s="1484"/>
      <c r="B105" s="1485"/>
      <c r="C105" s="1504"/>
      <c r="D105" s="1486"/>
      <c r="E105" s="2102" t="s">
        <v>6462</v>
      </c>
      <c r="F105" s="2102"/>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112" t="s">
        <v>6502</v>
      </c>
      <c r="B107" s="2112"/>
      <c r="C107" s="2112"/>
      <c r="D107" s="2112"/>
      <c r="E107" s="2112"/>
      <c r="F107" s="2112"/>
      <c r="G107" s="2112"/>
      <c r="H107" s="2112"/>
    </row>
    <row r="108" spans="1:8" ht="25.5" customHeight="1" thickBot="1" x14ac:dyDescent="0.25">
      <c r="A108" s="1465" t="s">
        <v>6452</v>
      </c>
      <c r="B108" s="1465"/>
      <c r="C108" s="1526">
        <v>15</v>
      </c>
      <c r="D108"/>
      <c r="E108" s="2113"/>
      <c r="F108" s="2113"/>
      <c r="G108" s="2113"/>
      <c r="H108" s="2113"/>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114" t="s">
        <v>6456</v>
      </c>
      <c r="C110" s="2114"/>
      <c r="D110" s="2114"/>
      <c r="E110" s="2114"/>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102" t="s">
        <v>6460</v>
      </c>
      <c r="F115" s="2102"/>
      <c r="G115" s="1482">
        <f>SUM(G111:G114)</f>
        <v>7.3860000000000001</v>
      </c>
      <c r="H115" s="1483" t="s">
        <v>6461</v>
      </c>
    </row>
    <row r="116" spans="1:8" ht="25.5" customHeight="1" thickBot="1" x14ac:dyDescent="0.3">
      <c r="A116" s="1484"/>
      <c r="B116" s="1485"/>
      <c r="C116" s="1485"/>
      <c r="D116" s="1486"/>
      <c r="E116" s="2102" t="s">
        <v>6462</v>
      </c>
      <c r="F116" s="2102"/>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102" t="s">
        <v>6460</v>
      </c>
      <c r="F122" s="2102"/>
      <c r="G122" s="1482">
        <f>SUM(G119:G121)</f>
        <v>2.0197499999999997</v>
      </c>
      <c r="H122" s="1483" t="s">
        <v>6461</v>
      </c>
    </row>
    <row r="123" spans="1:8" ht="25.5" customHeight="1" thickBot="1" x14ac:dyDescent="0.3">
      <c r="A123" s="1484"/>
      <c r="B123" s="1485"/>
      <c r="C123" s="1485"/>
      <c r="D123" s="1486"/>
      <c r="E123" s="2102" t="s">
        <v>6462</v>
      </c>
      <c r="F123" s="2102"/>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102" t="s">
        <v>6460</v>
      </c>
      <c r="F131" s="2102"/>
      <c r="G131" s="1482">
        <f>SUM(G126:G130)</f>
        <v>11.069566611769186</v>
      </c>
      <c r="H131" s="1483" t="s">
        <v>6461</v>
      </c>
    </row>
    <row r="132" spans="1:8" ht="25.5" customHeight="1" thickBot="1" x14ac:dyDescent="0.3">
      <c r="A132" s="1484"/>
      <c r="B132" s="1485"/>
      <c r="C132" s="1485"/>
      <c r="D132" s="1486"/>
      <c r="E132" s="2102" t="s">
        <v>6462</v>
      </c>
      <c r="F132" s="2102"/>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102" t="s">
        <v>6460</v>
      </c>
      <c r="F137" s="2102"/>
      <c r="G137" s="1482">
        <v>0</v>
      </c>
      <c r="H137" s="1483" t="s">
        <v>6461</v>
      </c>
    </row>
    <row r="138" spans="1:8" ht="25.5" customHeight="1" thickBot="1" x14ac:dyDescent="0.3">
      <c r="A138" s="1484"/>
      <c r="B138" s="1485"/>
      <c r="C138" s="1485"/>
      <c r="D138" s="1486"/>
      <c r="E138" s="2102" t="s">
        <v>6462</v>
      </c>
      <c r="F138" s="2102"/>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102" t="s">
        <v>6460</v>
      </c>
      <c r="F143" s="2102"/>
      <c r="G143" s="1482">
        <f>SUM(G141:G142)</f>
        <v>6</v>
      </c>
      <c r="H143" s="1483" t="s">
        <v>6461</v>
      </c>
    </row>
    <row r="144" spans="1:8" ht="25.5" customHeight="1" thickBot="1" x14ac:dyDescent="0.3">
      <c r="A144" s="1484"/>
      <c r="B144" s="1485"/>
      <c r="C144" s="1504"/>
      <c r="D144" s="1486"/>
      <c r="E144" s="2102" t="s">
        <v>6462</v>
      </c>
      <c r="F144" s="2102"/>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102" t="s">
        <v>6460</v>
      </c>
      <c r="F149" s="2102"/>
      <c r="G149" s="1482">
        <f>SUM(G147:G148)</f>
        <v>0</v>
      </c>
      <c r="H149" s="1483" t="s">
        <v>6461</v>
      </c>
    </row>
    <row r="150" spans="1:8" ht="25.5" customHeight="1" thickBot="1" x14ac:dyDescent="0.3">
      <c r="A150" s="1484"/>
      <c r="B150" s="1485"/>
      <c r="C150" s="1504"/>
      <c r="D150" s="1486"/>
      <c r="E150" s="2102" t="s">
        <v>6462</v>
      </c>
      <c r="F150" s="2102"/>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102" t="s">
        <v>6460</v>
      </c>
      <c r="F154" s="2102"/>
      <c r="G154" s="1482">
        <f>SUM(G153:G153)</f>
        <v>8.1</v>
      </c>
      <c r="H154" s="1483" t="s">
        <v>403</v>
      </c>
    </row>
    <row r="155" spans="1:8" ht="25.5" customHeight="1" thickBot="1" x14ac:dyDescent="0.3">
      <c r="A155" s="1484"/>
      <c r="B155" s="1485"/>
      <c r="C155" s="1504"/>
      <c r="D155" s="1486"/>
      <c r="E155" s="2102" t="s">
        <v>6462</v>
      </c>
      <c r="F155" s="2102"/>
      <c r="G155" s="1537">
        <f>G154*C108</f>
        <v>121.5</v>
      </c>
      <c r="H155" s="1483" t="s">
        <v>403</v>
      </c>
    </row>
    <row r="156" spans="1:8" ht="25.5" customHeight="1" x14ac:dyDescent="0.3">
      <c r="A156" s="2112" t="s">
        <v>6503</v>
      </c>
      <c r="B156" s="2112"/>
      <c r="C156" s="2112"/>
      <c r="D156" s="2112"/>
      <c r="E156" s="2112"/>
      <c r="F156" s="2112"/>
      <c r="G156" s="2112"/>
      <c r="H156" s="2112"/>
    </row>
    <row r="157" spans="1:8" ht="25.5" customHeight="1" thickBot="1" x14ac:dyDescent="0.25">
      <c r="A157" s="1465" t="s">
        <v>6452</v>
      </c>
      <c r="B157" s="1465"/>
      <c r="C157" s="1526">
        <v>13</v>
      </c>
      <c r="D157"/>
      <c r="E157" s="2113"/>
      <c r="F157" s="2113"/>
      <c r="G157" s="2113"/>
      <c r="H157" s="2113"/>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114" t="s">
        <v>6456</v>
      </c>
      <c r="C159" s="2114"/>
      <c r="D159" s="2114"/>
      <c r="E159" s="2114"/>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102" t="s">
        <v>6460</v>
      </c>
      <c r="F164" s="2102"/>
      <c r="G164" s="1482">
        <f>SUM(G160:G163)</f>
        <v>6.9359999999999999</v>
      </c>
      <c r="H164" s="1483" t="s">
        <v>6461</v>
      </c>
    </row>
    <row r="165" spans="1:8" ht="25.5" customHeight="1" thickBot="1" x14ac:dyDescent="0.3">
      <c r="A165" s="1484"/>
      <c r="B165" s="1485"/>
      <c r="C165" s="1485"/>
      <c r="D165" s="1486"/>
      <c r="E165" s="2102" t="s">
        <v>6462</v>
      </c>
      <c r="F165" s="2102"/>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102" t="s">
        <v>6460</v>
      </c>
      <c r="F171" s="2102"/>
      <c r="G171" s="1482">
        <f>SUM(G168:G170)</f>
        <v>1.7947499999999996</v>
      </c>
      <c r="H171" s="1483" t="s">
        <v>6461</v>
      </c>
    </row>
    <row r="172" spans="1:8" ht="25.5" customHeight="1" thickBot="1" x14ac:dyDescent="0.3">
      <c r="A172" s="1484"/>
      <c r="B172" s="1485"/>
      <c r="C172" s="1485"/>
      <c r="D172" s="1486"/>
      <c r="E172" s="2102" t="s">
        <v>6462</v>
      </c>
      <c r="F172" s="2102"/>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102" t="s">
        <v>6460</v>
      </c>
      <c r="F180" s="2102"/>
      <c r="G180" s="1482">
        <f>SUM(G175:G179)</f>
        <v>9.5315687191201661</v>
      </c>
      <c r="H180" s="1483" t="s">
        <v>6461</v>
      </c>
    </row>
    <row r="181" spans="1:8" ht="25.5" customHeight="1" thickBot="1" x14ac:dyDescent="0.3">
      <c r="A181" s="1484"/>
      <c r="B181" s="1485"/>
      <c r="C181" s="1485"/>
      <c r="D181" s="1486"/>
      <c r="E181" s="2102" t="s">
        <v>6462</v>
      </c>
      <c r="F181" s="2102"/>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102" t="s">
        <v>6460</v>
      </c>
      <c r="F186" s="2102"/>
      <c r="G186" s="1482">
        <v>0</v>
      </c>
      <c r="H186" s="1483" t="s">
        <v>6461</v>
      </c>
    </row>
    <row r="187" spans="1:8" ht="25.5" customHeight="1" thickBot="1" x14ac:dyDescent="0.3">
      <c r="A187" s="1484"/>
      <c r="B187" s="1485"/>
      <c r="C187" s="1485"/>
      <c r="D187" s="1486"/>
      <c r="E187" s="2102" t="s">
        <v>6462</v>
      </c>
      <c r="F187" s="2102"/>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102" t="s">
        <v>6460</v>
      </c>
      <c r="F192" s="2102"/>
      <c r="G192" s="1482">
        <f>SUM(G190:G191)</f>
        <v>5.0999999999999996</v>
      </c>
      <c r="H192" s="1483" t="s">
        <v>6461</v>
      </c>
    </row>
    <row r="193" spans="1:8" ht="25.5" customHeight="1" thickBot="1" x14ac:dyDescent="0.3">
      <c r="A193" s="1484"/>
      <c r="B193" s="1485"/>
      <c r="C193" s="1504"/>
      <c r="D193" s="1486"/>
      <c r="E193" s="2102" t="s">
        <v>6462</v>
      </c>
      <c r="F193" s="2102"/>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102" t="s">
        <v>6460</v>
      </c>
      <c r="F198" s="2102"/>
      <c r="G198" s="1482">
        <f>SUM(G196:G197)</f>
        <v>0</v>
      </c>
      <c r="H198" s="1483" t="s">
        <v>6461</v>
      </c>
    </row>
    <row r="199" spans="1:8" ht="25.5" customHeight="1" thickBot="1" x14ac:dyDescent="0.3">
      <c r="A199" s="1484"/>
      <c r="B199" s="1485"/>
      <c r="C199" s="1504"/>
      <c r="D199" s="1486"/>
      <c r="E199" s="2102" t="s">
        <v>6462</v>
      </c>
      <c r="F199" s="2102"/>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102" t="s">
        <v>6460</v>
      </c>
      <c r="F203" s="2102"/>
      <c r="G203" s="1482">
        <f>SUM(G202:G202)</f>
        <v>8.1</v>
      </c>
      <c r="H203" s="1483" t="s">
        <v>403</v>
      </c>
    </row>
    <row r="204" spans="1:8" ht="25.5" customHeight="1" thickBot="1" x14ac:dyDescent="0.3">
      <c r="A204" s="1484"/>
      <c r="B204" s="1485"/>
      <c r="C204" s="1504"/>
      <c r="D204" s="1486"/>
      <c r="E204" s="2102" t="s">
        <v>6462</v>
      </c>
      <c r="F204" s="2102"/>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119" t="s">
        <v>6506</v>
      </c>
      <c r="B206" s="2119"/>
      <c r="C206" s="2119"/>
      <c r="D206" s="2119"/>
      <c r="E206" s="2119"/>
      <c r="F206" s="2119"/>
      <c r="G206" s="2119"/>
      <c r="H206" s="2119"/>
    </row>
    <row r="207" spans="1:8" ht="0.75" customHeight="1" x14ac:dyDescent="0.2">
      <c r="A207"/>
      <c r="B207"/>
      <c r="C207"/>
      <c r="D207"/>
      <c r="E207"/>
      <c r="F207"/>
      <c r="G207"/>
    </row>
    <row r="208" spans="1:8" ht="22.5" customHeight="1" x14ac:dyDescent="0.25">
      <c r="A208" s="2120" t="s">
        <v>6474</v>
      </c>
      <c r="B208" s="2120"/>
      <c r="C208" s="2120"/>
      <c r="D208" s="2120"/>
      <c r="E208" s="2120"/>
      <c r="F208" s="2120"/>
      <c r="G208" s="2120"/>
      <c r="H208" s="2120"/>
    </row>
    <row r="209" spans="1:8" ht="25.5" customHeight="1" x14ac:dyDescent="0.2">
      <c r="A209"/>
      <c r="B209"/>
      <c r="C209"/>
      <c r="D209"/>
      <c r="E209"/>
      <c r="F209"/>
      <c r="G209"/>
    </row>
    <row r="210" spans="1:8" ht="25.5" customHeight="1" thickBot="1" x14ac:dyDescent="0.25">
      <c r="A210" s="1515" t="s">
        <v>6453</v>
      </c>
      <c r="B210" s="2121" t="s">
        <v>6475</v>
      </c>
      <c r="C210" s="2122"/>
      <c r="D210" s="2122"/>
      <c r="E210" s="2122"/>
      <c r="F210" s="2123"/>
      <c r="G210" s="549" t="s">
        <v>2</v>
      </c>
      <c r="H210" s="549" t="s">
        <v>1</v>
      </c>
    </row>
    <row r="211" spans="1:8" ht="25.5" customHeight="1" thickBot="1" x14ac:dyDescent="0.3">
      <c r="A211" s="1517" t="s">
        <v>6455</v>
      </c>
      <c r="B211" s="2117" t="s">
        <v>6478</v>
      </c>
      <c r="C211" s="2117"/>
      <c r="D211" s="2117"/>
      <c r="E211" s="2117"/>
      <c r="F211" s="2117"/>
      <c r="G211" s="1487" t="s">
        <v>6479</v>
      </c>
      <c r="H211" s="1519">
        <f>G16+G66+G116+G165</f>
        <v>426.60300000000001</v>
      </c>
    </row>
    <row r="212" spans="1:8" ht="25.5" customHeight="1" thickBot="1" x14ac:dyDescent="0.3">
      <c r="A212" s="1517" t="s">
        <v>6469</v>
      </c>
      <c r="B212" s="2117" t="s">
        <v>6470</v>
      </c>
      <c r="C212" s="2117"/>
      <c r="D212" s="2117"/>
      <c r="E212" s="2117"/>
      <c r="F212" s="2117"/>
      <c r="G212" s="1505" t="s">
        <v>6479</v>
      </c>
      <c r="H212" s="1519">
        <f>G44+G94+G144+G193</f>
        <v>305.988</v>
      </c>
    </row>
    <row r="213" spans="1:8" ht="25.5" customHeight="1" thickBot="1" x14ac:dyDescent="0.25">
      <c r="A213" s="1517" t="s">
        <v>6483</v>
      </c>
      <c r="B213" s="2116" t="s">
        <v>6484</v>
      </c>
      <c r="C213" s="2117"/>
      <c r="D213" s="2117"/>
      <c r="E213" s="2117"/>
      <c r="F213" s="2117"/>
      <c r="G213" s="1522" t="s">
        <v>6479</v>
      </c>
      <c r="H213" s="1519">
        <f>G32+G82+G132+G181</f>
        <v>610.2153797565453</v>
      </c>
    </row>
    <row r="214" spans="1:8" ht="25.5" customHeight="1" thickBot="1" x14ac:dyDescent="0.3">
      <c r="A214" s="1517" t="s">
        <v>6463</v>
      </c>
      <c r="B214" s="2117" t="s">
        <v>6481</v>
      </c>
      <c r="C214" s="2117"/>
      <c r="D214" s="2117"/>
      <c r="E214" s="2117"/>
      <c r="F214" s="2117"/>
      <c r="G214" s="1498" t="s">
        <v>6479</v>
      </c>
      <c r="H214" s="1519">
        <f>G23+G73+G123+G172</f>
        <v>109.30199999999999</v>
      </c>
    </row>
    <row r="215" spans="1:8" ht="25.5" customHeight="1" thickBot="1" x14ac:dyDescent="0.3">
      <c r="A215" s="1517" t="s">
        <v>6487</v>
      </c>
      <c r="B215" s="2117" t="s">
        <v>6488</v>
      </c>
      <c r="C215" s="2117"/>
      <c r="D215" s="2117"/>
      <c r="E215" s="2117"/>
      <c r="F215" s="2117"/>
      <c r="G215" s="1539" t="s">
        <v>403</v>
      </c>
      <c r="H215" s="1519">
        <f>G55</f>
        <v>113.39999999999999</v>
      </c>
    </row>
    <row r="216" spans="1:8" ht="25.5" customHeight="1" thickBot="1" x14ac:dyDescent="0.3">
      <c r="A216" s="1517" t="s">
        <v>6489</v>
      </c>
      <c r="B216" s="2117" t="s">
        <v>6490</v>
      </c>
      <c r="C216" s="2117"/>
      <c r="D216" s="2117"/>
      <c r="E216" s="2117"/>
      <c r="F216" s="2117"/>
      <c r="G216" s="1536" t="s">
        <v>403</v>
      </c>
      <c r="H216" s="1519">
        <f>G105</f>
        <v>97.199999999999989</v>
      </c>
    </row>
    <row r="217" spans="1:8" ht="25.5" customHeight="1" thickBot="1" x14ac:dyDescent="0.3">
      <c r="A217" s="1517" t="s">
        <v>6487</v>
      </c>
      <c r="B217" s="2117" t="s">
        <v>6491</v>
      </c>
      <c r="C217" s="2117"/>
      <c r="D217" s="2117"/>
      <c r="E217" s="2117"/>
      <c r="F217" s="2117"/>
      <c r="G217" s="1537" t="s">
        <v>403</v>
      </c>
      <c r="H217" s="1519">
        <f>G155</f>
        <v>121.5</v>
      </c>
    </row>
    <row r="218" spans="1:8" ht="25.5" customHeight="1" thickBot="1" x14ac:dyDescent="0.3">
      <c r="A218" s="1517" t="s">
        <v>6487</v>
      </c>
      <c r="B218" s="2117" t="s">
        <v>6505</v>
      </c>
      <c r="C218" s="2117"/>
      <c r="D218" s="2117"/>
      <c r="E218" s="2117"/>
      <c r="F218" s="2117"/>
      <c r="G218" s="1537" t="s">
        <v>403</v>
      </c>
      <c r="H218" s="1519">
        <f>G204</f>
        <v>105.3</v>
      </c>
    </row>
  </sheetData>
  <mergeCells count="85">
    <mergeCell ref="E16:F16"/>
    <mergeCell ref="E22:F22"/>
    <mergeCell ref="A6:H6"/>
    <mergeCell ref="A7:H7"/>
    <mergeCell ref="E8:H8"/>
    <mergeCell ref="B10:E10"/>
    <mergeCell ref="E15:F15"/>
    <mergeCell ref="A4:H4"/>
    <mergeCell ref="A1:H1"/>
    <mergeCell ref="A5:G5"/>
    <mergeCell ref="A3:H3"/>
    <mergeCell ref="A2:H2"/>
    <mergeCell ref="E23:F23"/>
    <mergeCell ref="E31:F31"/>
    <mergeCell ref="E32:F32"/>
    <mergeCell ref="E37:F37"/>
    <mergeCell ref="E38:F38"/>
    <mergeCell ref="E43:F43"/>
    <mergeCell ref="E44:F44"/>
    <mergeCell ref="E49:F49"/>
    <mergeCell ref="E50:F50"/>
    <mergeCell ref="E54:F54"/>
    <mergeCell ref="E55:F55"/>
    <mergeCell ref="A57:H57"/>
    <mergeCell ref="E58:H58"/>
    <mergeCell ref="B60:E60"/>
    <mergeCell ref="E65:F65"/>
    <mergeCell ref="E66:F66"/>
    <mergeCell ref="E72:F72"/>
    <mergeCell ref="E73:F73"/>
    <mergeCell ref="E81:F81"/>
    <mergeCell ref="E82:F82"/>
    <mergeCell ref="E87:F87"/>
    <mergeCell ref="E88:F88"/>
    <mergeCell ref="E93:F93"/>
    <mergeCell ref="E94:F94"/>
    <mergeCell ref="E99:F99"/>
    <mergeCell ref="E100:F100"/>
    <mergeCell ref="E104:F104"/>
    <mergeCell ref="E105:F105"/>
    <mergeCell ref="A107:H107"/>
    <mergeCell ref="E108:H108"/>
    <mergeCell ref="B110:E110"/>
    <mergeCell ref="E115:F115"/>
    <mergeCell ref="E116:F116"/>
    <mergeCell ref="E122:F122"/>
    <mergeCell ref="E123:F123"/>
    <mergeCell ref="E131:F131"/>
    <mergeCell ref="E132:F132"/>
    <mergeCell ref="E137:F137"/>
    <mergeCell ref="E138:F138"/>
    <mergeCell ref="E143:F143"/>
    <mergeCell ref="E144:F144"/>
    <mergeCell ref="E149:F149"/>
    <mergeCell ref="E150:F150"/>
    <mergeCell ref="E154:F154"/>
    <mergeCell ref="E155:F155"/>
    <mergeCell ref="A156:H156"/>
    <mergeCell ref="E157:H157"/>
    <mergeCell ref="B159:E159"/>
    <mergeCell ref="E164:F164"/>
    <mergeCell ref="E165:F165"/>
    <mergeCell ref="E171:F171"/>
    <mergeCell ref="E172:F172"/>
    <mergeCell ref="E180:F180"/>
    <mergeCell ref="E181:F181"/>
    <mergeCell ref="E186:F186"/>
    <mergeCell ref="E187:F187"/>
    <mergeCell ref="E192:F192"/>
    <mergeCell ref="E193:F193"/>
    <mergeCell ref="E198:F198"/>
    <mergeCell ref="E199:F199"/>
    <mergeCell ref="E203:F203"/>
    <mergeCell ref="E204:F204"/>
    <mergeCell ref="A206:H206"/>
    <mergeCell ref="A208:H208"/>
    <mergeCell ref="B210:F210"/>
    <mergeCell ref="B215:F215"/>
    <mergeCell ref="B216:F216"/>
    <mergeCell ref="B217:F217"/>
    <mergeCell ref="B218:F218"/>
    <mergeCell ref="B211:F211"/>
    <mergeCell ref="B212:F212"/>
    <mergeCell ref="B213:F213"/>
    <mergeCell ref="B214:F214"/>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130" t="str">
        <f>'Pipe Culvert'!A1</f>
        <v>GOVERNMENT OF KHYBER PAKHTUNKHWA</v>
      </c>
      <c r="B1" s="2130"/>
      <c r="C1" s="2130"/>
      <c r="D1" s="2130"/>
      <c r="E1" s="2130"/>
      <c r="F1" s="2130"/>
      <c r="G1" s="2130"/>
      <c r="H1" s="2130"/>
      <c r="I1" s="794"/>
    </row>
    <row r="2" spans="1:9" s="795" customFormat="1" ht="19.5" customHeight="1" x14ac:dyDescent="0.25">
      <c r="A2" s="2129" t="str">
        <f>'Pipe Culvert'!A2</f>
        <v>PAKHTUNKHWA HIGHWAYS AUTHORITY PESHAWAR</v>
      </c>
      <c r="B2" s="2129"/>
      <c r="C2" s="2129"/>
      <c r="D2" s="2129"/>
      <c r="E2" s="2129"/>
      <c r="F2" s="2129"/>
      <c r="G2" s="2129"/>
      <c r="H2" s="2129"/>
      <c r="I2" s="794"/>
    </row>
    <row r="3" spans="1:9" s="797" customFormat="1" ht="37.5" customHeight="1" x14ac:dyDescent="0.2">
      <c r="A3" s="2128" t="e">
        <f>'Pipe Culvert'!A3</f>
        <v>#REF!</v>
      </c>
      <c r="B3" s="2128"/>
      <c r="C3" s="2128"/>
      <c r="D3" s="2128"/>
      <c r="E3" s="2128"/>
      <c r="F3" s="2128"/>
      <c r="G3" s="2128"/>
      <c r="H3" s="2128"/>
      <c r="I3" s="796"/>
    </row>
    <row r="4" spans="1:9" ht="15.75" x14ac:dyDescent="0.25">
      <c r="A4" s="2120" t="s">
        <v>411</v>
      </c>
      <c r="B4" s="2120"/>
      <c r="C4" s="2120"/>
      <c r="D4" s="2120"/>
      <c r="E4" s="2120"/>
      <c r="F4" s="2120"/>
      <c r="G4" s="2120"/>
    </row>
    <row r="5" spans="1:9" s="798" customFormat="1" ht="13.5" thickBot="1" x14ac:dyDescent="0.25">
      <c r="A5" s="2126" t="s">
        <v>764</v>
      </c>
      <c r="B5" s="2126"/>
      <c r="C5" s="2127"/>
      <c r="D5" s="2127"/>
      <c r="E5" s="2127"/>
      <c r="F5" s="2127"/>
      <c r="G5" s="2127"/>
    </row>
    <row r="6" spans="1:9" ht="33.75" customHeight="1" thickBot="1" x14ac:dyDescent="0.25">
      <c r="A6" s="2134" t="s">
        <v>6362</v>
      </c>
      <c r="B6" s="2135"/>
      <c r="C6" s="2134" t="e">
        <f>BOQ!#REF!</f>
        <v>#REF!</v>
      </c>
      <c r="D6" s="2135"/>
      <c r="E6" s="2135"/>
      <c r="F6" s="2135"/>
      <c r="G6" s="2135"/>
      <c r="H6" s="2136"/>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137"/>
    </row>
    <row r="9" spans="1:9" s="803" customFormat="1" ht="24" customHeight="1" x14ac:dyDescent="0.2">
      <c r="A9" s="1335">
        <v>2</v>
      </c>
      <c r="B9" s="804" t="s">
        <v>460</v>
      </c>
      <c r="C9" s="861">
        <f>C8*4</f>
        <v>68</v>
      </c>
      <c r="D9" s="862">
        <v>1</v>
      </c>
      <c r="E9" s="862">
        <v>0.45</v>
      </c>
      <c r="F9" s="862">
        <v>1.0609999999999999</v>
      </c>
      <c r="G9" s="896">
        <f>F9*D9*C9*E9</f>
        <v>32.4666</v>
      </c>
      <c r="H9" s="2138"/>
    </row>
    <row r="10" spans="1:9" s="803" customFormat="1" ht="21.75" customHeight="1" thickBot="1" x14ac:dyDescent="0.25">
      <c r="A10" s="808"/>
      <c r="B10" s="2131" t="s">
        <v>88</v>
      </c>
      <c r="C10" s="2132"/>
      <c r="D10" s="2132"/>
      <c r="E10" s="2132"/>
      <c r="F10" s="2132"/>
      <c r="G10" s="860">
        <f>SUM(G8:G9)</f>
        <v>195.44005799999999</v>
      </c>
      <c r="H10" s="1336"/>
    </row>
    <row r="11" spans="1:9" ht="17.25" customHeight="1" thickBot="1" x14ac:dyDescent="0.25">
      <c r="A11" s="808"/>
      <c r="B11" s="2131" t="s">
        <v>434</v>
      </c>
      <c r="C11" s="2132"/>
      <c r="D11" s="2132"/>
      <c r="E11" s="2132"/>
      <c r="F11" s="2133"/>
      <c r="G11" s="809">
        <f>(3.142*0.76*0.76*8.5*17)/4</f>
        <v>65.560343599999996</v>
      </c>
      <c r="H11" s="1337"/>
    </row>
    <row r="12" spans="1:9" ht="20.25" customHeight="1" thickBot="1" x14ac:dyDescent="0.25">
      <c r="A12" s="954"/>
      <c r="B12" s="2131" t="s">
        <v>88</v>
      </c>
      <c r="C12" s="2132"/>
      <c r="D12" s="2132"/>
      <c r="E12" s="2132"/>
      <c r="F12" s="2133"/>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130" t="str">
        <f>'Pipe Culvert'!A1</f>
        <v>GOVERNMENT OF KHYBER PAKHTUNKHWA</v>
      </c>
      <c r="B1" s="2143"/>
      <c r="C1" s="2143"/>
      <c r="D1" s="2143"/>
      <c r="E1" s="2143"/>
      <c r="F1" s="2143"/>
      <c r="G1" s="2143"/>
    </row>
    <row r="2" spans="1:8" ht="15" x14ac:dyDescent="0.2">
      <c r="A2" s="2129" t="str">
        <f>'Pipe Culvert'!A2</f>
        <v>PAKHTUNKHWA HIGHWAYS AUTHORITY PESHAWAR</v>
      </c>
      <c r="B2" s="2144"/>
      <c r="C2" s="2144"/>
      <c r="D2" s="2144"/>
      <c r="E2" s="2144"/>
      <c r="F2" s="2144"/>
      <c r="G2" s="2144"/>
    </row>
    <row r="3" spans="1:8" ht="43.5" customHeight="1" x14ac:dyDescent="0.2">
      <c r="A3" s="2128" t="e">
        <f>'Pipe Culvert'!A3</f>
        <v>#REF!</v>
      </c>
      <c r="B3" s="2128"/>
      <c r="C3" s="2128"/>
      <c r="D3" s="2128"/>
      <c r="E3" s="2128"/>
      <c r="F3" s="2128"/>
      <c r="G3" s="2128"/>
    </row>
    <row r="4" spans="1:8" ht="15.75" x14ac:dyDescent="0.25">
      <c r="A4" s="2120"/>
      <c r="B4" s="2120"/>
      <c r="C4" s="2120"/>
      <c r="D4" s="2120"/>
      <c r="E4" s="2120"/>
      <c r="F4" s="2120"/>
      <c r="G4" s="2120"/>
    </row>
    <row r="5" spans="1:8" ht="20.25" customHeight="1" thickBot="1" x14ac:dyDescent="0.25">
      <c r="A5" s="2126"/>
      <c r="B5" s="2126"/>
      <c r="C5" s="2126"/>
      <c r="D5" s="2126"/>
      <c r="E5" s="2126"/>
      <c r="F5" s="2126"/>
      <c r="G5" s="2126"/>
    </row>
    <row r="6" spans="1:8" ht="31.5" customHeight="1" thickBot="1" x14ac:dyDescent="0.25">
      <c r="A6" s="2134"/>
      <c r="B6" s="2135"/>
      <c r="C6" s="2134"/>
      <c r="D6" s="2135"/>
      <c r="E6" s="2135"/>
      <c r="F6" s="2135"/>
      <c r="G6" s="2136"/>
      <c r="H6" s="2139"/>
    </row>
    <row r="7" spans="1:8" ht="32.25" customHeight="1" thickBot="1" x14ac:dyDescent="0.25">
      <c r="A7" s="799"/>
      <c r="B7" s="800"/>
      <c r="C7" s="800"/>
      <c r="D7" s="800"/>
      <c r="E7" s="800"/>
      <c r="F7" s="801"/>
      <c r="G7" s="802"/>
      <c r="H7" s="2140"/>
    </row>
    <row r="8" spans="1:8" ht="31.5" customHeight="1" x14ac:dyDescent="0.2">
      <c r="A8" s="912"/>
      <c r="B8" s="924"/>
      <c r="C8" s="925"/>
      <c r="D8" s="928"/>
      <c r="E8" s="926"/>
      <c r="F8" s="926"/>
      <c r="G8" s="734"/>
      <c r="H8" s="930"/>
    </row>
    <row r="9" spans="1:8" ht="30.75" customHeight="1" thickBot="1" x14ac:dyDescent="0.25">
      <c r="A9" s="808"/>
      <c r="B9" s="2141"/>
      <c r="C9" s="2142"/>
      <c r="D9" s="2142"/>
      <c r="E9" s="2142"/>
      <c r="F9" s="2142"/>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130" t="str">
        <f>'PCC136'!A1:G1</f>
        <v>GOVERNMENT OF KHYBER PAKHTUNKHWA</v>
      </c>
      <c r="B1" s="2130"/>
      <c r="C1" s="2130"/>
      <c r="D1" s="2130"/>
      <c r="E1" s="2130"/>
      <c r="F1" s="2130"/>
      <c r="G1" s="2130"/>
      <c r="H1" s="2130"/>
      <c r="I1" s="794"/>
    </row>
    <row r="2" spans="1:9" s="795" customFormat="1" ht="20.25" customHeight="1" x14ac:dyDescent="0.25">
      <c r="A2" s="2129" t="str">
        <f>'PCC136'!A2:G2</f>
        <v>PAKHTUNKHWA HIGHWAYS AUTHORITY PESHAWAR</v>
      </c>
      <c r="B2" s="2129"/>
      <c r="C2" s="2129"/>
      <c r="D2" s="2129"/>
      <c r="E2" s="2129"/>
      <c r="F2" s="2129"/>
      <c r="G2" s="2129"/>
      <c r="H2" s="2129"/>
      <c r="I2" s="794"/>
    </row>
    <row r="3" spans="1:9" s="797" customFormat="1" ht="28.5" customHeight="1" x14ac:dyDescent="0.2">
      <c r="A3" s="2128" t="e">
        <f>'PCC136'!A3:G3</f>
        <v>#REF!</v>
      </c>
      <c r="B3" s="2128"/>
      <c r="C3" s="2128"/>
      <c r="D3" s="2128"/>
      <c r="E3" s="2128"/>
      <c r="F3" s="2128"/>
      <c r="G3" s="2128"/>
      <c r="H3" s="2128"/>
      <c r="I3" s="796"/>
    </row>
    <row r="4" spans="1:9" ht="15.75" x14ac:dyDescent="0.25">
      <c r="A4" s="2120" t="s">
        <v>411</v>
      </c>
      <c r="B4" s="2120"/>
      <c r="C4" s="2120"/>
      <c r="D4" s="2120"/>
      <c r="E4" s="2120"/>
      <c r="F4" s="2120"/>
      <c r="G4" s="2120"/>
      <c r="H4" s="2120"/>
    </row>
    <row r="5" spans="1:9" s="798" customFormat="1" ht="13.5" thickBot="1" x14ac:dyDescent="0.25">
      <c r="A5" s="2126" t="s">
        <v>764</v>
      </c>
      <c r="B5" s="2126"/>
      <c r="C5" s="2127"/>
      <c r="D5" s="2127"/>
      <c r="E5" s="2127"/>
      <c r="F5" s="2127"/>
      <c r="G5" s="2127"/>
    </row>
    <row r="6" spans="1:9" ht="32.25" customHeight="1" thickBot="1" x14ac:dyDescent="0.25">
      <c r="A6" s="2134" t="s">
        <v>6363</v>
      </c>
      <c r="B6" s="2135"/>
      <c r="C6" s="2134" t="e">
        <f>BOQ!#REF!</f>
        <v>#REF!</v>
      </c>
      <c r="D6" s="2135"/>
      <c r="E6" s="2135"/>
      <c r="F6" s="2135"/>
      <c r="G6" s="2136"/>
      <c r="H6" s="2139" t="s">
        <v>336</v>
      </c>
    </row>
    <row r="7" spans="1:9" s="803" customFormat="1" ht="27.75" customHeight="1" thickBot="1" x14ac:dyDescent="0.25">
      <c r="A7" s="799" t="s">
        <v>94</v>
      </c>
      <c r="B7" s="800" t="s">
        <v>84</v>
      </c>
      <c r="C7" s="800" t="s">
        <v>89</v>
      </c>
      <c r="D7" s="800" t="s">
        <v>85</v>
      </c>
      <c r="E7" s="800" t="s">
        <v>95</v>
      </c>
      <c r="F7" s="801" t="s">
        <v>222</v>
      </c>
      <c r="G7" s="802" t="s">
        <v>97</v>
      </c>
      <c r="H7" s="2140"/>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131" t="s">
        <v>88</v>
      </c>
      <c r="C11" s="2132"/>
      <c r="D11" s="2132"/>
      <c r="E11" s="2132"/>
      <c r="F11" s="2132"/>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164" t="s">
        <v>450</v>
      </c>
      <c r="B1" s="2164"/>
      <c r="C1" s="2164"/>
      <c r="D1" s="2164"/>
      <c r="E1" s="2164"/>
      <c r="F1" s="2164"/>
      <c r="G1" s="2164"/>
      <c r="H1" s="2164"/>
      <c r="I1" s="2164"/>
      <c r="J1" s="2164"/>
      <c r="K1" s="2164"/>
      <c r="L1" s="2164"/>
      <c r="M1" s="2164"/>
      <c r="N1" s="1264"/>
    </row>
    <row r="2" spans="1:14" s="255" customFormat="1" ht="24.75" customHeight="1" x14ac:dyDescent="0.2">
      <c r="A2" s="2165" t="str">
        <f>[10]BOQ!$A$2:$F$2</f>
        <v>PAKHTUNKHWA HIGHWAYS AUTHORITY PESHAWAR</v>
      </c>
      <c r="B2" s="2165"/>
      <c r="C2" s="2165"/>
      <c r="D2" s="2165"/>
      <c r="E2" s="2165"/>
      <c r="F2" s="2165"/>
      <c r="G2" s="2165"/>
      <c r="H2" s="2165"/>
      <c r="I2" s="2165"/>
      <c r="J2" s="2165"/>
      <c r="K2" s="2165"/>
      <c r="L2" s="2165"/>
      <c r="M2" s="2165"/>
      <c r="N2" s="1265"/>
    </row>
    <row r="3" spans="1:14" s="752" customFormat="1" ht="38.25" customHeight="1" thickBot="1" x14ac:dyDescent="0.25">
      <c r="A3" s="2165" t="e">
        <f>#REF!</f>
        <v>#REF!</v>
      </c>
      <c r="B3" s="2165"/>
      <c r="C3" s="2165"/>
      <c r="D3" s="2165"/>
      <c r="E3" s="2165"/>
      <c r="F3" s="2165"/>
      <c r="G3" s="2165"/>
      <c r="H3" s="2165"/>
      <c r="I3" s="2165"/>
      <c r="J3" s="2165"/>
      <c r="K3" s="2165"/>
      <c r="L3" s="2165"/>
      <c r="M3" s="2165"/>
      <c r="N3" s="1265"/>
    </row>
    <row r="4" spans="1:14" s="753" customFormat="1" ht="38.25" customHeight="1" thickBot="1" x14ac:dyDescent="0.25">
      <c r="A4" s="2166" t="s">
        <v>6408</v>
      </c>
      <c r="B4" s="2167"/>
      <c r="C4" s="2168"/>
      <c r="D4" s="2172" t="str">
        <f>BOQ!B36</f>
        <v>Concrete Class A1</v>
      </c>
      <c r="E4" s="2173"/>
      <c r="F4" s="2173"/>
      <c r="G4" s="2173"/>
      <c r="H4" s="2173"/>
      <c r="I4" s="2173"/>
      <c r="J4" s="2173"/>
      <c r="K4" s="2173"/>
      <c r="L4" s="2174"/>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169" t="s">
        <v>754</v>
      </c>
      <c r="B6" s="2170"/>
      <c r="C6" s="2170"/>
      <c r="D6" s="2170"/>
      <c r="E6" s="2170"/>
      <c r="F6" s="2170"/>
      <c r="G6" s="2170"/>
      <c r="H6" s="2170"/>
      <c r="I6" s="2170"/>
      <c r="J6" s="2170"/>
      <c r="K6" s="2170"/>
      <c r="L6" s="2171"/>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154" t="s">
        <v>701</v>
      </c>
      <c r="C17" s="2154"/>
      <c r="D17" s="2154"/>
      <c r="E17" s="2154"/>
      <c r="F17" s="2154"/>
      <c r="G17" s="2154"/>
      <c r="H17" s="2154"/>
      <c r="I17" s="2154"/>
      <c r="J17" s="2154"/>
      <c r="K17" s="2154"/>
      <c r="L17" s="2175"/>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154" t="s">
        <v>706</v>
      </c>
      <c r="C22" s="2154"/>
      <c r="D22" s="2154"/>
      <c r="E22" s="2154"/>
      <c r="F22" s="2154"/>
      <c r="G22" s="2154"/>
      <c r="H22" s="2154"/>
      <c r="I22" s="2154"/>
      <c r="J22" s="2154"/>
      <c r="K22" s="2154"/>
      <c r="L22" s="2175"/>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158" t="s">
        <v>744</v>
      </c>
      <c r="B32" s="2159"/>
      <c r="C32" s="2159"/>
      <c r="D32" s="2159"/>
      <c r="E32" s="2159"/>
      <c r="F32" s="2159"/>
      <c r="G32" s="2159"/>
      <c r="H32" s="2159"/>
      <c r="I32" s="2159"/>
      <c r="J32" s="2159"/>
      <c r="K32" s="1439">
        <f>SUM(K5:K31)</f>
        <v>8611.1970357973878</v>
      </c>
      <c r="L32" s="1439">
        <f>SUM(L5:L31)</f>
        <v>8.611197035797387</v>
      </c>
    </row>
    <row r="33" spans="1:14" ht="24.75" customHeight="1" x14ac:dyDescent="0.2">
      <c r="A33" s="2158" t="s">
        <v>6402</v>
      </c>
      <c r="B33" s="2159"/>
      <c r="C33" s="2159"/>
      <c r="D33" s="2159"/>
      <c r="E33" s="2159"/>
      <c r="F33" s="2159"/>
      <c r="G33" s="2159"/>
      <c r="H33" s="2159"/>
      <c r="I33" s="2159"/>
      <c r="J33" s="2159"/>
      <c r="K33" s="1441">
        <f>K32*7</f>
        <v>60278.379250581711</v>
      </c>
      <c r="L33" s="1441">
        <f>L32*7</f>
        <v>60.278379250581708</v>
      </c>
    </row>
    <row r="34" spans="1:14" ht="24.75" customHeight="1" x14ac:dyDescent="0.2">
      <c r="A34" s="2150" t="s">
        <v>753</v>
      </c>
      <c r="B34" s="2151"/>
      <c r="C34" s="2151"/>
      <c r="D34" s="2151"/>
      <c r="E34" s="2151"/>
      <c r="F34" s="2151"/>
      <c r="G34" s="2151"/>
      <c r="H34" s="2151"/>
      <c r="I34" s="2151"/>
      <c r="J34" s="2151"/>
      <c r="K34" s="2151"/>
      <c r="L34" s="2152"/>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153" t="s">
        <v>701</v>
      </c>
      <c r="B43" s="2154"/>
      <c r="C43" s="2154"/>
      <c r="D43" s="2154"/>
      <c r="E43" s="2154"/>
      <c r="F43" s="2154"/>
      <c r="G43" s="2154"/>
      <c r="H43" s="2154"/>
      <c r="I43" s="2154"/>
      <c r="J43" s="2154"/>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153" t="s">
        <v>706</v>
      </c>
      <c r="B48" s="2154"/>
      <c r="C48" s="2154"/>
      <c r="D48" s="2154"/>
      <c r="E48" s="2154"/>
      <c r="F48" s="2154"/>
      <c r="G48" s="2154"/>
      <c r="H48" s="2154"/>
      <c r="I48" s="2154"/>
      <c r="J48" s="2154"/>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158" t="s">
        <v>745</v>
      </c>
      <c r="B58" s="2159"/>
      <c r="C58" s="2159"/>
      <c r="D58" s="2159"/>
      <c r="E58" s="2159"/>
      <c r="F58" s="2159"/>
      <c r="G58" s="2159"/>
      <c r="H58" s="2159"/>
      <c r="I58" s="2159"/>
      <c r="J58" s="2159"/>
      <c r="K58" s="1439">
        <f>SUM(K35:K57)</f>
        <v>2209.2154712845181</v>
      </c>
      <c r="L58" s="1440">
        <f>SUM(L35:L57)</f>
        <v>2.209215471284518</v>
      </c>
    </row>
    <row r="59" spans="1:12" ht="24.75" customHeight="1" x14ac:dyDescent="0.2">
      <c r="A59" s="2158" t="s">
        <v>6442</v>
      </c>
      <c r="B59" s="2159"/>
      <c r="C59" s="2159"/>
      <c r="D59" s="2159"/>
      <c r="E59" s="2159"/>
      <c r="F59" s="2159"/>
      <c r="G59" s="2159"/>
      <c r="H59" s="2159"/>
      <c r="I59" s="2159"/>
      <c r="J59" s="2159"/>
      <c r="K59" s="1439">
        <f>K58*10</f>
        <v>22092.154712845182</v>
      </c>
      <c r="L59" s="1440">
        <f>L58*10</f>
        <v>22.092154712845179</v>
      </c>
    </row>
    <row r="60" spans="1:12" ht="24.75" customHeight="1" x14ac:dyDescent="0.2">
      <c r="A60" s="2150" t="s">
        <v>752</v>
      </c>
      <c r="B60" s="2151"/>
      <c r="C60" s="2151"/>
      <c r="D60" s="2151"/>
      <c r="E60" s="2151"/>
      <c r="F60" s="2151"/>
      <c r="G60" s="2151"/>
      <c r="H60" s="2151"/>
      <c r="I60" s="2151"/>
      <c r="J60" s="2151"/>
      <c r="K60" s="2151"/>
      <c r="L60" s="2152"/>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153" t="s">
        <v>701</v>
      </c>
      <c r="B69" s="2154"/>
      <c r="C69" s="2154"/>
      <c r="D69" s="2154"/>
      <c r="E69" s="2154"/>
      <c r="F69" s="2154"/>
      <c r="G69" s="2154"/>
      <c r="H69" s="2154"/>
      <c r="I69" s="2154"/>
      <c r="J69" s="2154"/>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153" t="s">
        <v>706</v>
      </c>
      <c r="B74" s="2154"/>
      <c r="C74" s="2154"/>
      <c r="D74" s="2154"/>
      <c r="E74" s="2154"/>
      <c r="F74" s="2154"/>
      <c r="G74" s="2154"/>
      <c r="H74" s="2154"/>
      <c r="I74" s="2154"/>
      <c r="J74" s="2154"/>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158" t="s">
        <v>746</v>
      </c>
      <c r="B84" s="2159"/>
      <c r="C84" s="2159"/>
      <c r="D84" s="2159"/>
      <c r="E84" s="2159"/>
      <c r="F84" s="2159"/>
      <c r="G84" s="2159"/>
      <c r="H84" s="2159"/>
      <c r="I84" s="2159"/>
      <c r="J84" s="2159"/>
      <c r="K84" s="1439">
        <f>SUM(K61:K83)</f>
        <v>2652.6425842643762</v>
      </c>
      <c r="L84" s="1440">
        <f>SUM(L61:L83)</f>
        <v>2.6526425842643775</v>
      </c>
    </row>
    <row r="85" spans="1:12" ht="24.75" customHeight="1" x14ac:dyDescent="0.2">
      <c r="A85" s="2158" t="s">
        <v>6406</v>
      </c>
      <c r="B85" s="2159"/>
      <c r="C85" s="2159"/>
      <c r="D85" s="2159"/>
      <c r="E85" s="2159"/>
      <c r="F85" s="2159"/>
      <c r="G85" s="2159"/>
      <c r="H85" s="2159"/>
      <c r="I85" s="2159"/>
      <c r="J85" s="2159"/>
      <c r="K85" s="1439">
        <f>K84*2</f>
        <v>5305.2851685287524</v>
      </c>
      <c r="L85" s="1440">
        <f>L84*2</f>
        <v>5.305285168528755</v>
      </c>
    </row>
    <row r="86" spans="1:12" ht="24.75" customHeight="1" thickBot="1" x14ac:dyDescent="0.25">
      <c r="A86" s="2150" t="s">
        <v>751</v>
      </c>
      <c r="B86" s="2151"/>
      <c r="C86" s="2151"/>
      <c r="D86" s="2151"/>
      <c r="E86" s="2151"/>
      <c r="F86" s="2151"/>
      <c r="G86" s="2151"/>
      <c r="H86" s="2151"/>
      <c r="I86" s="2151"/>
      <c r="J86" s="2151"/>
      <c r="K86" s="2151"/>
      <c r="L86" s="2152"/>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161" t="s">
        <v>701</v>
      </c>
      <c r="C99" s="2161"/>
      <c r="D99" s="2161"/>
      <c r="E99" s="2161"/>
      <c r="F99" s="2161"/>
      <c r="G99" s="2161"/>
      <c r="H99" s="2161"/>
      <c r="I99" s="2161"/>
      <c r="J99" s="2161"/>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162" t="s">
        <v>706</v>
      </c>
      <c r="C104" s="2154"/>
      <c r="D104" s="2154"/>
      <c r="E104" s="2154"/>
      <c r="F104" s="2154"/>
      <c r="G104" s="2154"/>
      <c r="H104" s="2154"/>
      <c r="I104" s="2154"/>
      <c r="J104" s="2163"/>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158" t="s">
        <v>755</v>
      </c>
      <c r="B114" s="2159"/>
      <c r="C114" s="2159"/>
      <c r="D114" s="2159"/>
      <c r="E114" s="2159"/>
      <c r="F114" s="2159"/>
      <c r="G114" s="2159"/>
      <c r="H114" s="2159"/>
      <c r="I114" s="2159"/>
      <c r="J114" s="2159"/>
      <c r="K114" s="1439">
        <f>SUM(K90:K113)</f>
        <v>5711.3610415841931</v>
      </c>
      <c r="L114" s="1440">
        <f>SUM(L90:L113)</f>
        <v>5.711361041584194</v>
      </c>
    </row>
    <row r="115" spans="1:12" ht="24.75" customHeight="1" thickBot="1" x14ac:dyDescent="0.25">
      <c r="A115" s="2158" t="s">
        <v>6407</v>
      </c>
      <c r="B115" s="2159"/>
      <c r="C115" s="2159"/>
      <c r="D115" s="2159"/>
      <c r="E115" s="2159"/>
      <c r="F115" s="2159"/>
      <c r="G115" s="2159"/>
      <c r="H115" s="2159"/>
      <c r="I115" s="2159"/>
      <c r="J115" s="2159"/>
      <c r="K115" s="1439">
        <f>K114*3</f>
        <v>17134.083124752578</v>
      </c>
      <c r="L115" s="1440">
        <f>L114*3</f>
        <v>17.134083124752582</v>
      </c>
    </row>
    <row r="116" spans="1:12" ht="24.75" customHeight="1" thickBot="1" x14ac:dyDescent="0.25">
      <c r="A116" s="2155" t="s">
        <v>756</v>
      </c>
      <c r="B116" s="2156"/>
      <c r="C116" s="2156"/>
      <c r="D116" s="2156"/>
      <c r="E116" s="2156"/>
      <c r="F116" s="2156"/>
      <c r="G116" s="2156"/>
      <c r="H116" s="2156"/>
      <c r="I116" s="2156"/>
      <c r="J116" s="2156"/>
      <c r="K116" s="2156"/>
      <c r="L116" s="2157"/>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158" t="s">
        <v>757</v>
      </c>
      <c r="B142" s="2159"/>
      <c r="C142" s="2159"/>
      <c r="D142" s="2159"/>
      <c r="E142" s="2159"/>
      <c r="F142" s="2159"/>
      <c r="G142" s="2159"/>
      <c r="H142" s="2159"/>
      <c r="I142" s="2159"/>
      <c r="J142" s="2159"/>
      <c r="K142" s="1439">
        <f>SUM(K118:K141)</f>
        <v>8447.2402109323775</v>
      </c>
      <c r="L142" s="1440">
        <f>SUM(L118:L141)</f>
        <v>8.4472402109323745</v>
      </c>
    </row>
    <row r="143" spans="1:12" ht="24.75" customHeight="1" thickBot="1" x14ac:dyDescent="0.25">
      <c r="A143" s="2158" t="s">
        <v>6443</v>
      </c>
      <c r="B143" s="2159"/>
      <c r="C143" s="2159"/>
      <c r="D143" s="2159"/>
      <c r="E143" s="2159"/>
      <c r="F143" s="2159"/>
      <c r="G143" s="2159"/>
      <c r="H143" s="2159"/>
      <c r="I143" s="2159"/>
      <c r="J143" s="2159"/>
      <c r="K143" s="1439">
        <f>K142*3</f>
        <v>25341.720632797133</v>
      </c>
      <c r="L143" s="1440">
        <f>L142*3</f>
        <v>25.341720632797124</v>
      </c>
    </row>
    <row r="144" spans="1:12" ht="24.75" customHeight="1" thickBot="1" x14ac:dyDescent="0.25">
      <c r="A144" s="2155" t="s">
        <v>6403</v>
      </c>
      <c r="B144" s="2156"/>
      <c r="C144" s="2156"/>
      <c r="D144" s="2156"/>
      <c r="E144" s="2156"/>
      <c r="F144" s="2156"/>
      <c r="G144" s="2156"/>
      <c r="H144" s="2156"/>
      <c r="I144" s="2156"/>
      <c r="J144" s="2156"/>
      <c r="K144" s="2156"/>
      <c r="L144" s="2157"/>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158" t="s">
        <v>6404</v>
      </c>
      <c r="B170" s="2159"/>
      <c r="C170" s="2159"/>
      <c r="D170" s="2159"/>
      <c r="E170" s="2159"/>
      <c r="F170" s="2159"/>
      <c r="G170" s="2159"/>
      <c r="H170" s="2159"/>
      <c r="I170" s="2159"/>
      <c r="J170" s="2160"/>
      <c r="K170" s="1439">
        <f>SUM(K146:K169)</f>
        <v>4215.7602440369501</v>
      </c>
      <c r="L170" s="1440">
        <f>SUM(L146:L169)</f>
        <v>4.2157602440369493</v>
      </c>
    </row>
    <row r="171" spans="1:14" ht="24.75" customHeight="1" x14ac:dyDescent="0.2">
      <c r="A171" s="2158" t="s">
        <v>6444</v>
      </c>
      <c r="B171" s="2159"/>
      <c r="C171" s="2159"/>
      <c r="D171" s="2159"/>
      <c r="E171" s="2159"/>
      <c r="F171" s="2159"/>
      <c r="G171" s="2159"/>
      <c r="H171" s="2159"/>
      <c r="I171" s="2159"/>
      <c r="J171" s="2160"/>
      <c r="K171" s="1439">
        <f>K170*1</f>
        <v>4215.7602440369501</v>
      </c>
      <c r="L171" s="1439">
        <f>L170*1</f>
        <v>4.2157602440369493</v>
      </c>
    </row>
    <row r="172" spans="1:14" ht="24.75" customHeight="1" x14ac:dyDescent="0.2">
      <c r="A172" s="2145" t="s">
        <v>716</v>
      </c>
      <c r="B172" s="2146"/>
      <c r="C172" s="2146"/>
      <c r="D172" s="2146"/>
      <c r="E172" s="2146"/>
      <c r="F172" s="2146"/>
      <c r="G172" s="2146"/>
      <c r="H172" s="2146"/>
      <c r="I172" s="2146"/>
      <c r="J172" s="2146"/>
      <c r="K172" s="1306">
        <f>K171+K143+K115+K85+K59+K33</f>
        <v>134367.38313354232</v>
      </c>
      <c r="L172" s="1306">
        <f>L171+L143+L115+L85+L59+L33</f>
        <v>134.36738313354229</v>
      </c>
    </row>
    <row r="173" spans="1:14" ht="24.75" customHeight="1" x14ac:dyDescent="0.2">
      <c r="A173" s="1349"/>
      <c r="B173" s="1307"/>
      <c r="C173" s="1307"/>
      <c r="D173" s="1307"/>
      <c r="E173" s="2147" t="s">
        <v>763</v>
      </c>
      <c r="F173" s="2147"/>
      <c r="G173" s="2147"/>
      <c r="H173" s="2147"/>
      <c r="I173" s="2147"/>
      <c r="J173" s="2147"/>
      <c r="K173" s="734">
        <f>K172*0.15</f>
        <v>20155.107470031347</v>
      </c>
      <c r="L173" s="1350">
        <f>L172*0.15</f>
        <v>20.155107470031343</v>
      </c>
    </row>
    <row r="174" spans="1:14" ht="24.75" customHeight="1" thickBot="1" x14ac:dyDescent="0.25">
      <c r="A174" s="2148" t="s">
        <v>720</v>
      </c>
      <c r="B174" s="2149"/>
      <c r="C174" s="2149"/>
      <c r="D174" s="2149"/>
      <c r="E174" s="2149"/>
      <c r="F174" s="2149"/>
      <c r="G174" s="2149"/>
      <c r="H174" s="2149"/>
      <c r="I174" s="2149"/>
      <c r="J174" s="2149"/>
      <c r="K174" s="1351">
        <f>SUM(K172:K173)*5</f>
        <v>772612.45301786833</v>
      </c>
      <c r="L174" s="1352">
        <f>SUM(L172:L173)*5</f>
        <v>772.61245301786812</v>
      </c>
      <c r="N174" s="34">
        <f>L174*71/100</f>
        <v>548.55484164268637</v>
      </c>
    </row>
  </sheetData>
  <mergeCells count="34">
    <mergeCell ref="A116:L116"/>
    <mergeCell ref="B17:L17"/>
    <mergeCell ref="B22:L22"/>
    <mergeCell ref="A32:J32"/>
    <mergeCell ref="A33:J33"/>
    <mergeCell ref="A84:J84"/>
    <mergeCell ref="A34:L34"/>
    <mergeCell ref="A43:J43"/>
    <mergeCell ref="A48:J48"/>
    <mergeCell ref="A74:J74"/>
    <mergeCell ref="A58:J58"/>
    <mergeCell ref="A59:J59"/>
    <mergeCell ref="A1:M1"/>
    <mergeCell ref="A2:M2"/>
    <mergeCell ref="A3:M3"/>
    <mergeCell ref="A4:C4"/>
    <mergeCell ref="A6:L6"/>
    <mergeCell ref="D4:L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130" t="str">
        <f>Sheet1!A1</f>
        <v>GOVERNMENT OF KHYBER PAKHTUNKHWA</v>
      </c>
      <c r="B1" s="2143"/>
      <c r="C1" s="2143"/>
      <c r="D1" s="2143"/>
      <c r="E1" s="2143"/>
      <c r="F1" s="2143"/>
      <c r="G1" s="2143"/>
      <c r="H1" s="794"/>
      <c r="I1" s="794"/>
    </row>
    <row r="2" spans="1:9" s="795" customFormat="1" ht="35.25" customHeight="1" x14ac:dyDescent="0.25">
      <c r="A2" s="2129" t="str">
        <f>Sheet1!A2</f>
        <v>PAKHTUNKHWA HIGHWAYS AUTHORITY PESHAWAR</v>
      </c>
      <c r="B2" s="2144"/>
      <c r="C2" s="2144"/>
      <c r="D2" s="2144"/>
      <c r="E2" s="2144"/>
      <c r="F2" s="2144"/>
      <c r="G2" s="2144"/>
      <c r="H2" s="794"/>
      <c r="I2" s="794"/>
    </row>
    <row r="3" spans="1:9" s="797" customFormat="1" ht="44.25" customHeight="1" x14ac:dyDescent="0.2">
      <c r="A3" s="2128" t="e">
        <f>Sheet1!A3</f>
        <v>#REF!</v>
      </c>
      <c r="B3" s="2128"/>
      <c r="C3" s="2128"/>
      <c r="D3" s="2128"/>
      <c r="E3" s="2128"/>
      <c r="F3" s="2128"/>
      <c r="G3" s="2128"/>
      <c r="H3" s="796"/>
      <c r="I3" s="796"/>
    </row>
    <row r="4" spans="1:9" ht="21.75" customHeight="1" x14ac:dyDescent="0.25">
      <c r="A4" s="2120" t="s">
        <v>411</v>
      </c>
      <c r="B4" s="2120"/>
      <c r="C4" s="2120"/>
      <c r="D4" s="2120"/>
      <c r="E4" s="2120"/>
      <c r="F4" s="2120"/>
      <c r="G4" s="2120"/>
    </row>
    <row r="5" spans="1:9" s="798" customFormat="1" ht="21.75" customHeight="1" thickBot="1" x14ac:dyDescent="0.25">
      <c r="A5" s="2126" t="s">
        <v>685</v>
      </c>
      <c r="B5" s="2126"/>
      <c r="C5" s="2126"/>
      <c r="D5" s="2126"/>
      <c r="E5" s="2126"/>
      <c r="F5" s="2126"/>
      <c r="G5" s="2126"/>
    </row>
    <row r="6" spans="1:9" ht="30" customHeight="1" thickBot="1" x14ac:dyDescent="0.25">
      <c r="A6" s="2134" t="s">
        <v>415</v>
      </c>
      <c r="B6" s="2135"/>
      <c r="C6" s="2177" t="e">
        <f>BOQ!#REF!</f>
        <v>#REF!</v>
      </c>
      <c r="D6" s="2135"/>
      <c r="E6" s="2135"/>
      <c r="F6" s="2135"/>
      <c r="G6" s="2136"/>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178" t="s">
        <v>205</v>
      </c>
      <c r="C9" s="2179"/>
      <c r="D9" s="2179"/>
      <c r="E9" s="2179"/>
      <c r="F9" s="2180"/>
      <c r="G9" s="976">
        <f>G8</f>
        <v>1.08</v>
      </c>
    </row>
    <row r="10" spans="1:9" s="270" customFormat="1" ht="21.75" customHeight="1" x14ac:dyDescent="0.2">
      <c r="A10" s="934"/>
      <c r="B10" s="2181" t="s">
        <v>412</v>
      </c>
      <c r="C10" s="2182"/>
      <c r="D10" s="2182"/>
      <c r="E10" s="2182"/>
      <c r="F10" s="2183"/>
      <c r="G10" s="977">
        <v>17</v>
      </c>
    </row>
    <row r="11" spans="1:9" s="810" customFormat="1" ht="21.75" customHeight="1" thickBot="1" x14ac:dyDescent="0.25">
      <c r="A11" s="811"/>
      <c r="B11" s="2176" t="s">
        <v>461</v>
      </c>
      <c r="C11" s="2132"/>
      <c r="D11" s="2132"/>
      <c r="E11" s="2132"/>
      <c r="F11" s="2133"/>
      <c r="G11" s="891">
        <f>G9*G10</f>
        <v>18.36</v>
      </c>
      <c r="I11" s="810">
        <f>G11*6/13</f>
        <v>8.4738461538461536</v>
      </c>
    </row>
  </sheetData>
  <mergeCells count="10">
    <mergeCell ref="A1:G1"/>
    <mergeCell ref="A2:G2"/>
    <mergeCell ref="A4:G4"/>
    <mergeCell ref="A5:G5"/>
    <mergeCell ref="B10:F10"/>
    <mergeCell ref="B11:F11"/>
    <mergeCell ref="A6:B6"/>
    <mergeCell ref="C6:G6"/>
    <mergeCell ref="A3:G3"/>
    <mergeCell ref="B9:F9"/>
  </mergeCells>
  <printOptions horizontalCentered="1"/>
  <pageMargins left="0.7" right="0.7" top="0.22" bottom="0.2" header="0.18" footer="0.3"/>
  <pageSetup paperSize="9" scale="9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130" t="str">
        <f>'RRM1'!A1:G1</f>
        <v>GOVERNMENT OF KHYBER PAKHTUNKHWA</v>
      </c>
      <c r="B1" s="2143"/>
      <c r="C1" s="2143"/>
      <c r="D1" s="2143"/>
      <c r="E1" s="2143"/>
      <c r="F1" s="2143"/>
      <c r="G1" s="2143"/>
      <c r="H1" s="794"/>
      <c r="I1" s="794"/>
    </row>
    <row r="2" spans="1:9" s="795" customFormat="1" ht="20.25" customHeight="1" x14ac:dyDescent="0.25">
      <c r="A2" s="2129" t="str">
        <f>'RRM1'!A2:G2</f>
        <v>PAKHTUNKHWA HIGHWAYS AUTHORITY PESHAWAR</v>
      </c>
      <c r="B2" s="2144"/>
      <c r="C2" s="2144"/>
      <c r="D2" s="2144"/>
      <c r="E2" s="2144"/>
      <c r="F2" s="2144"/>
      <c r="G2" s="2144"/>
      <c r="H2" s="794"/>
      <c r="I2" s="794"/>
    </row>
    <row r="3" spans="1:9" s="797" customFormat="1" ht="20.25" customHeight="1" x14ac:dyDescent="0.2">
      <c r="A3" s="2128" t="e">
        <f>'RRM1'!A3:G3</f>
        <v>#REF!</v>
      </c>
      <c r="B3" s="2128"/>
      <c r="C3" s="2128"/>
      <c r="D3" s="2128"/>
      <c r="E3" s="2128"/>
      <c r="F3" s="2128"/>
      <c r="G3" s="2128"/>
      <c r="H3" s="796"/>
      <c r="I3" s="796"/>
    </row>
    <row r="4" spans="1:9" ht="20.25" customHeight="1" x14ac:dyDescent="0.25">
      <c r="A4" s="2120" t="s">
        <v>411</v>
      </c>
      <c r="B4" s="2120"/>
      <c r="C4" s="2120"/>
      <c r="D4" s="2120"/>
      <c r="E4" s="2120"/>
      <c r="F4" s="2120"/>
      <c r="G4" s="2120"/>
    </row>
    <row r="5" spans="1:9" s="798" customFormat="1" ht="20.25" customHeight="1" thickBot="1" x14ac:dyDescent="0.25">
      <c r="A5" s="2126" t="s">
        <v>685</v>
      </c>
      <c r="B5" s="2126"/>
      <c r="C5" s="2126"/>
      <c r="D5" s="2126"/>
      <c r="E5" s="2126"/>
      <c r="F5" s="2126"/>
      <c r="G5" s="2126"/>
    </row>
    <row r="6" spans="1:9" ht="20.25" customHeight="1" thickBot="1" x14ac:dyDescent="0.25">
      <c r="A6" s="2134" t="s">
        <v>6409</v>
      </c>
      <c r="B6" s="2135"/>
      <c r="C6" s="2134" t="e">
        <f>BOQ!#REF!</f>
        <v>#REF!</v>
      </c>
      <c r="D6" s="2135"/>
      <c r="E6" s="2135"/>
      <c r="F6" s="2135"/>
      <c r="G6" s="2136"/>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86" t="s">
        <v>763</v>
      </c>
      <c r="B58" s="2187"/>
      <c r="C58" s="2187"/>
      <c r="D58" s="2187"/>
      <c r="E58" s="2187"/>
      <c r="F58" s="2188"/>
      <c r="G58" s="1308">
        <f>SUM(G8:G57)*0.15</f>
        <v>92.587499999999991</v>
      </c>
    </row>
    <row r="59" spans="1:8" ht="20.25" customHeight="1" thickBot="1" x14ac:dyDescent="0.25">
      <c r="A59" s="2184" t="s">
        <v>462</v>
      </c>
      <c r="B59" s="2185"/>
      <c r="C59" s="2185"/>
      <c r="D59" s="2185"/>
      <c r="E59" s="2185"/>
      <c r="F59" s="2185"/>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130" t="str">
        <f>'RRM1'!A1:G1</f>
        <v>GOVERNMENT OF KHYBER PAKHTUNKHWA</v>
      </c>
      <c r="B1" s="2143"/>
      <c r="C1" s="2143"/>
      <c r="D1" s="2143"/>
      <c r="E1" s="2143"/>
      <c r="F1" s="2143"/>
      <c r="G1" s="2143"/>
    </row>
    <row r="2" spans="1:7" ht="16.5" customHeight="1" x14ac:dyDescent="0.2">
      <c r="A2" s="2129" t="str">
        <f>'RRM1'!A2:G2</f>
        <v>PAKHTUNKHWA HIGHWAYS AUTHORITY PESHAWAR</v>
      </c>
      <c r="B2" s="2144"/>
      <c r="C2" s="2144"/>
      <c r="D2" s="2144"/>
      <c r="E2" s="2144"/>
      <c r="F2" s="2144"/>
      <c r="G2" s="2144"/>
    </row>
    <row r="3" spans="1:7" ht="26.25" customHeight="1" x14ac:dyDescent="0.2">
      <c r="A3" s="2128" t="e">
        <f>'RRM1'!A3:G3</f>
        <v>#REF!</v>
      </c>
      <c r="B3" s="2128"/>
      <c r="C3" s="2128"/>
      <c r="D3" s="2128"/>
      <c r="E3" s="2128"/>
      <c r="F3" s="2128"/>
      <c r="G3" s="2128"/>
    </row>
    <row r="4" spans="1:7" ht="18" customHeight="1" x14ac:dyDescent="0.25">
      <c r="A4" s="2120" t="s">
        <v>411</v>
      </c>
      <c r="B4" s="2120"/>
      <c r="C4" s="2120"/>
      <c r="D4" s="2120"/>
      <c r="E4" s="2120"/>
      <c r="F4" s="2120"/>
      <c r="G4" s="2120"/>
    </row>
    <row r="5" spans="1:7" ht="20.25" customHeight="1" thickBot="1" x14ac:dyDescent="0.25">
      <c r="A5" s="2126" t="s">
        <v>686</v>
      </c>
      <c r="B5" s="2126"/>
      <c r="C5" s="2127"/>
      <c r="D5" s="2127"/>
      <c r="E5" s="2127"/>
      <c r="F5" s="2127"/>
      <c r="G5" s="2127"/>
    </row>
    <row r="6" spans="1:7" ht="26.25" customHeight="1" thickBot="1" x14ac:dyDescent="0.25">
      <c r="A6" s="2134" t="s">
        <v>721</v>
      </c>
      <c r="B6" s="2135"/>
      <c r="C6" s="2134" t="str">
        <f>[11]BOQ!B62</f>
        <v>Granular Meterial in Bed to Concrete Pipe Culvert</v>
      </c>
      <c r="D6" s="2135"/>
      <c r="E6" s="2135"/>
      <c r="F6" s="2135"/>
      <c r="G6" s="2136"/>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89" t="s">
        <v>205</v>
      </c>
      <c r="C10" s="2179"/>
      <c r="D10" s="2179"/>
      <c r="E10" s="2179"/>
      <c r="F10" s="2180"/>
      <c r="G10" s="935">
        <f>SUM(G8:G9)</f>
        <v>8.8330000000000002</v>
      </c>
    </row>
    <row r="11" spans="1:7" ht="26.25" customHeight="1" x14ac:dyDescent="0.2">
      <c r="A11" s="932"/>
      <c r="B11" s="2190" t="s">
        <v>723</v>
      </c>
      <c r="C11" s="2182"/>
      <c r="D11" s="2182"/>
      <c r="E11" s="2182"/>
      <c r="F11" s="2183"/>
      <c r="G11" s="935">
        <v>48</v>
      </c>
    </row>
    <row r="12" spans="1:7" ht="26.25" customHeight="1" thickBot="1" x14ac:dyDescent="0.25">
      <c r="A12" s="942"/>
      <c r="B12" s="2191" t="s">
        <v>278</v>
      </c>
      <c r="C12" s="2192"/>
      <c r="D12" s="2192"/>
      <c r="E12" s="2192"/>
      <c r="F12" s="2193"/>
      <c r="G12" s="943">
        <f>G10*G11</f>
        <v>423.98400000000004</v>
      </c>
    </row>
    <row r="13" spans="1:7" ht="26.25" customHeight="1" thickBot="1" x14ac:dyDescent="0.25">
      <c r="A13" s="2184" t="s">
        <v>462</v>
      </c>
      <c r="B13" s="2185"/>
      <c r="C13" s="2185"/>
      <c r="D13" s="2185"/>
      <c r="E13" s="2185"/>
      <c r="F13" s="2185"/>
      <c r="G13" s="885">
        <f>G12</f>
        <v>423.98400000000004</v>
      </c>
    </row>
  </sheetData>
  <mergeCells count="11">
    <mergeCell ref="A1:G1"/>
    <mergeCell ref="A2:G2"/>
    <mergeCell ref="A3:G3"/>
    <mergeCell ref="A4:G4"/>
    <mergeCell ref="A5:G5"/>
    <mergeCell ref="B10:F10"/>
    <mergeCell ref="B11:F11"/>
    <mergeCell ref="B12:F12"/>
    <mergeCell ref="A13:F13"/>
    <mergeCell ref="A6:B6"/>
    <mergeCell ref="C6:G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130" t="str">
        <f>'Back Fill'!A1:G1</f>
        <v>GOVERNMENT OF KHYBER PAKHTUNKHWA</v>
      </c>
      <c r="B1" s="2130"/>
      <c r="C1" s="2130"/>
      <c r="D1" s="2130"/>
      <c r="E1" s="2130"/>
      <c r="F1" s="2130"/>
      <c r="G1" s="2130"/>
    </row>
    <row r="2" spans="1:8" s="795" customFormat="1" ht="34.5" customHeight="1" x14ac:dyDescent="0.25">
      <c r="A2" s="2194" t="str">
        <f>'Back Fill'!A2:G2</f>
        <v>PAKHTUNKHWA HIGHWAYS AUTHORITY PESHAWAR</v>
      </c>
      <c r="B2" s="2194"/>
      <c r="C2" s="2194"/>
      <c r="D2" s="2194"/>
      <c r="E2" s="2194"/>
      <c r="F2" s="2194"/>
      <c r="G2" s="2194"/>
    </row>
    <row r="3" spans="1:8" s="797" customFormat="1" ht="32.25" customHeight="1" x14ac:dyDescent="0.2">
      <c r="A3" s="2128" t="e">
        <f>'Back Fill'!A3:G3</f>
        <v>#REF!</v>
      </c>
      <c r="B3" s="2128"/>
      <c r="C3" s="2128"/>
      <c r="D3" s="2128"/>
      <c r="E3" s="2128"/>
      <c r="F3" s="2128"/>
      <c r="G3" s="2128"/>
    </row>
    <row r="4" spans="1:8" ht="15.75" x14ac:dyDescent="0.25">
      <c r="A4" s="2120" t="s">
        <v>411</v>
      </c>
      <c r="B4" s="2120"/>
      <c r="C4" s="2120"/>
      <c r="D4" s="2120"/>
      <c r="E4" s="2120"/>
      <c r="F4" s="2120"/>
      <c r="G4" s="575"/>
    </row>
    <row r="5" spans="1:8" s="798" customFormat="1" ht="13.5" thickBot="1" x14ac:dyDescent="0.25">
      <c r="A5" s="2197" t="s">
        <v>685</v>
      </c>
      <c r="B5" s="2197"/>
      <c r="C5" s="2197"/>
      <c r="D5" s="2197"/>
      <c r="E5" s="2197"/>
      <c r="F5" s="2197"/>
      <c r="G5" s="526"/>
    </row>
    <row r="6" spans="1:8" ht="121.5" customHeight="1" thickBot="1" x14ac:dyDescent="0.25">
      <c r="A6" s="2134" t="s">
        <v>6441</v>
      </c>
      <c r="B6" s="2135"/>
      <c r="C6" s="2195" t="s">
        <v>6385</v>
      </c>
      <c r="D6" s="2195"/>
      <c r="E6" s="2195"/>
      <c r="F6" s="2195"/>
      <c r="G6" s="2196"/>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203" t="s">
        <v>191</v>
      </c>
      <c r="C1" s="2203"/>
      <c r="D1" s="2203"/>
      <c r="E1" s="2203"/>
      <c r="F1" s="2203"/>
      <c r="G1" s="282"/>
      <c r="H1" s="282"/>
      <c r="I1" s="282"/>
      <c r="J1" s="282"/>
      <c r="K1" s="282"/>
      <c r="L1" s="282"/>
      <c r="M1" s="282"/>
    </row>
    <row r="2" spans="1:13" ht="18.75" customHeight="1" x14ac:dyDescent="0.25">
      <c r="B2" s="2203" t="s">
        <v>190</v>
      </c>
      <c r="C2" s="2203"/>
      <c r="D2" s="2203"/>
      <c r="E2" s="2203"/>
      <c r="F2" s="2203"/>
      <c r="G2" s="282"/>
      <c r="H2" s="282"/>
      <c r="I2" s="282"/>
      <c r="J2" s="282"/>
      <c r="K2" s="282"/>
      <c r="L2" s="282"/>
      <c r="M2" s="282"/>
    </row>
    <row r="3" spans="1:13" s="145" customFormat="1" ht="34.5" customHeight="1" x14ac:dyDescent="0.25">
      <c r="B3" s="2204" t="s">
        <v>384</v>
      </c>
      <c r="C3" s="2204"/>
      <c r="D3" s="2204"/>
      <c r="E3" s="2204"/>
      <c r="F3" s="2204"/>
      <c r="G3" s="144"/>
      <c r="H3" s="144"/>
      <c r="I3" s="144"/>
      <c r="J3" s="144"/>
      <c r="K3" s="144"/>
      <c r="L3" s="144"/>
      <c r="M3" s="144"/>
    </row>
    <row r="4" spans="1:13" s="428" customFormat="1" x14ac:dyDescent="0.2">
      <c r="B4" s="2205" t="s">
        <v>371</v>
      </c>
      <c r="C4" s="2205"/>
      <c r="D4" s="2205"/>
      <c r="E4" s="2205"/>
      <c r="F4" s="2205"/>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206" t="s">
        <v>168</v>
      </c>
      <c r="B6" s="2206"/>
      <c r="C6" s="2206"/>
      <c r="D6" s="2206"/>
      <c r="E6" s="2206"/>
      <c r="F6" s="2206"/>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98" t="s">
        <v>205</v>
      </c>
      <c r="C41" s="2199"/>
      <c r="D41" s="2199"/>
      <c r="E41" s="2199"/>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98" t="s">
        <v>205</v>
      </c>
      <c r="C88" s="2199"/>
      <c r="D88" s="2199"/>
      <c r="E88" s="2199"/>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98" t="s">
        <v>205</v>
      </c>
      <c r="C128" s="2199"/>
      <c r="D128" s="2199"/>
      <c r="E128" s="2199"/>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98" t="s">
        <v>205</v>
      </c>
      <c r="C154" s="2199"/>
      <c r="D154" s="2199"/>
      <c r="E154" s="2199"/>
      <c r="F154" s="682">
        <f>SUM(F129:F153)</f>
        <v>341.38300000000004</v>
      </c>
    </row>
    <row r="155" spans="1:7" ht="20.25" customHeight="1" thickBot="1" x14ac:dyDescent="0.3">
      <c r="A155" s="18"/>
      <c r="B155" s="2200" t="s">
        <v>261</v>
      </c>
      <c r="C155" s="2201"/>
      <c r="D155" s="2201"/>
      <c r="E155" s="2202"/>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210" t="s">
        <v>191</v>
      </c>
      <c r="C1" s="2210"/>
      <c r="D1" s="2210"/>
      <c r="E1" s="2210"/>
      <c r="F1" s="2210"/>
    </row>
    <row r="2" spans="1:6" s="706" customFormat="1" ht="15.75" customHeight="1" x14ac:dyDescent="0.25">
      <c r="B2" s="2210" t="s">
        <v>190</v>
      </c>
      <c r="C2" s="2210"/>
      <c r="D2" s="2210"/>
      <c r="E2" s="2210"/>
      <c r="F2" s="2210"/>
    </row>
    <row r="3" spans="1:6" s="706" customFormat="1" ht="33" customHeight="1" x14ac:dyDescent="0.2">
      <c r="B3" s="2211" t="s">
        <v>385</v>
      </c>
      <c r="C3" s="2211"/>
      <c r="D3" s="2211"/>
      <c r="E3" s="2211"/>
      <c r="F3" s="2211"/>
    </row>
    <row r="4" spans="1:6" s="706" customFormat="1" ht="12.75" x14ac:dyDescent="0.2">
      <c r="B4" s="2212" t="s">
        <v>371</v>
      </c>
      <c r="C4" s="2212"/>
      <c r="D4" s="2212"/>
      <c r="E4" s="2212"/>
      <c r="F4" s="2212"/>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207" t="s">
        <v>88</v>
      </c>
      <c r="C42" s="2208"/>
      <c r="D42" s="2208"/>
      <c r="E42" s="2209"/>
      <c r="F42" s="740">
        <f>SUM(F8:F40)</f>
        <v>1814274.56</v>
      </c>
      <c r="G42" s="715"/>
    </row>
    <row r="43" spans="1:7" s="714" customFormat="1" ht="37.5" customHeight="1" thickBot="1" x14ac:dyDescent="0.25">
      <c r="A43" s="723"/>
      <c r="B43" s="2213" t="s">
        <v>259</v>
      </c>
      <c r="C43" s="2214"/>
      <c r="D43" s="2214"/>
      <c r="E43" s="2215"/>
      <c r="F43" s="741">
        <v>183.99700000000001</v>
      </c>
      <c r="G43" s="715"/>
    </row>
    <row r="44" spans="1:7" s="714" customFormat="1" ht="26.25" customHeight="1" thickBot="1" x14ac:dyDescent="0.25">
      <c r="A44" s="723"/>
      <c r="B44" s="2207" t="s">
        <v>115</v>
      </c>
      <c r="C44" s="2208"/>
      <c r="D44" s="2208"/>
      <c r="E44" s="2209"/>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224" t="s">
        <v>191</v>
      </c>
      <c r="B1" s="2224"/>
      <c r="C1" s="2224"/>
      <c r="D1" s="2224"/>
      <c r="E1" s="2224"/>
      <c r="F1" s="2224"/>
      <c r="G1" s="2224"/>
      <c r="H1" s="140"/>
      <c r="I1" s="140"/>
      <c r="J1" s="140"/>
      <c r="K1" s="140"/>
      <c r="L1" s="140"/>
    </row>
    <row r="2" spans="1:12" s="141" customFormat="1" ht="18.75" customHeight="1" x14ac:dyDescent="0.25">
      <c r="A2" s="2224" t="s">
        <v>190</v>
      </c>
      <c r="B2" s="2224"/>
      <c r="C2" s="2224"/>
      <c r="D2" s="2224"/>
      <c r="E2" s="2224"/>
      <c r="F2" s="2224"/>
      <c r="G2" s="2224"/>
      <c r="H2" s="140"/>
      <c r="I2" s="140"/>
      <c r="J2" s="140"/>
      <c r="K2" s="140"/>
      <c r="L2" s="140"/>
    </row>
    <row r="3" spans="1:12" s="145" customFormat="1" ht="24" customHeight="1" x14ac:dyDescent="0.25">
      <c r="A3" s="2204" t="s">
        <v>386</v>
      </c>
      <c r="B3" s="2225"/>
      <c r="C3" s="2225"/>
      <c r="D3" s="2225"/>
      <c r="E3" s="2225"/>
      <c r="F3" s="2225"/>
      <c r="G3" s="2225"/>
      <c r="H3" s="144"/>
      <c r="I3" s="144"/>
      <c r="J3" s="144"/>
      <c r="K3" s="144"/>
      <c r="L3" s="144"/>
    </row>
    <row r="4" spans="1:12" ht="19.5" customHeight="1" x14ac:dyDescent="0.2">
      <c r="A4" s="2217" t="s">
        <v>371</v>
      </c>
      <c r="B4" s="2217"/>
      <c r="C4" s="2217"/>
      <c r="D4" s="2217"/>
      <c r="E4" s="2217"/>
      <c r="F4" s="2217"/>
      <c r="G4" s="2217"/>
    </row>
    <row r="5" spans="1:12" ht="9.75" customHeight="1" x14ac:dyDescent="0.25">
      <c r="A5" s="87"/>
      <c r="B5" s="87"/>
      <c r="C5" s="87"/>
      <c r="D5" s="87"/>
      <c r="E5" s="87"/>
      <c r="F5" s="87"/>
      <c r="G5" s="87"/>
    </row>
    <row r="6" spans="1:12" ht="15" x14ac:dyDescent="0.2">
      <c r="A6" s="2226" t="s">
        <v>82</v>
      </c>
      <c r="B6" s="2226"/>
      <c r="C6" s="2226"/>
      <c r="D6" s="2226"/>
      <c r="E6" s="2226"/>
      <c r="F6" s="2226"/>
      <c r="G6" s="2226"/>
    </row>
    <row r="7" spans="1:12" s="243" customFormat="1" ht="23.25" customHeight="1" x14ac:dyDescent="0.2">
      <c r="A7" s="623" t="s">
        <v>377</v>
      </c>
      <c r="B7" s="623"/>
      <c r="C7" s="624"/>
      <c r="D7" s="624"/>
      <c r="E7" s="624"/>
      <c r="F7" s="625"/>
    </row>
    <row r="8" spans="1:12" ht="31.5" customHeight="1" thickBot="1" x14ac:dyDescent="0.25">
      <c r="A8" s="2216" t="s">
        <v>382</v>
      </c>
      <c r="B8" s="2216"/>
      <c r="C8" s="2216"/>
      <c r="D8" s="2216"/>
      <c r="E8" s="2216"/>
      <c r="F8" s="2216"/>
      <c r="G8" s="2216"/>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221" t="s">
        <v>88</v>
      </c>
      <c r="B14" s="2222"/>
      <c r="C14" s="2222"/>
      <c r="D14" s="2222"/>
      <c r="E14" s="2222"/>
      <c r="F14" s="2223"/>
      <c r="G14" s="330">
        <f>SUM(G11:G13)</f>
        <v>0.64800000000000002</v>
      </c>
    </row>
    <row r="15" spans="1:12" s="262" customFormat="1" ht="21" customHeight="1" thickBot="1" x14ac:dyDescent="0.25">
      <c r="A15" s="2218" t="s">
        <v>254</v>
      </c>
      <c r="B15" s="2219"/>
      <c r="C15" s="2219"/>
      <c r="D15" s="2219"/>
      <c r="E15" s="2219"/>
      <c r="F15" s="2220"/>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227" t="s">
        <v>92</v>
      </c>
      <c r="B1" s="2227"/>
      <c r="C1" s="2227"/>
      <c r="D1" s="2227"/>
      <c r="E1" s="2227"/>
      <c r="F1" s="2227"/>
      <c r="G1" s="2227"/>
    </row>
    <row r="2" spans="1:7" ht="15.75" customHeight="1" x14ac:dyDescent="0.2">
      <c r="A2" s="2228" t="s">
        <v>93</v>
      </c>
      <c r="B2" s="2228"/>
      <c r="C2" s="2228"/>
      <c r="D2" s="2228"/>
      <c r="E2" s="2228"/>
      <c r="F2" s="2228"/>
      <c r="G2" s="2228"/>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229" t="s">
        <v>82</v>
      </c>
      <c r="B6" s="2229"/>
      <c r="C6" s="2229"/>
      <c r="D6" s="2229"/>
      <c r="E6" s="2229"/>
      <c r="F6" s="2229"/>
      <c r="G6" s="2229"/>
    </row>
    <row r="7" spans="1:7" ht="27.75" customHeight="1" x14ac:dyDescent="0.25">
      <c r="A7" s="273" t="s">
        <v>63</v>
      </c>
      <c r="B7" s="273"/>
      <c r="C7" s="273"/>
      <c r="D7" s="273"/>
      <c r="E7" s="273"/>
      <c r="F7" s="273"/>
      <c r="G7" s="273"/>
    </row>
    <row r="8" spans="1:7" ht="27.75" customHeight="1" thickBot="1" x14ac:dyDescent="0.25">
      <c r="A8" s="2230" t="s">
        <v>160</v>
      </c>
      <c r="B8" s="2230"/>
      <c r="C8" s="2230"/>
      <c r="D8" s="2231"/>
      <c r="E8" s="2230"/>
      <c r="F8" s="2230"/>
      <c r="G8" s="2230"/>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221" t="s">
        <v>88</v>
      </c>
      <c r="D23" s="2222"/>
      <c r="E23" s="2222"/>
      <c r="F23" s="2223"/>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224" t="s">
        <v>191</v>
      </c>
      <c r="B1" s="2224"/>
      <c r="C1" s="2224"/>
      <c r="D1" s="2224"/>
      <c r="E1" s="2224"/>
      <c r="F1" s="2224"/>
      <c r="G1" s="2224"/>
      <c r="H1" s="2224"/>
      <c r="I1" s="2224"/>
      <c r="J1" s="2224"/>
      <c r="K1" s="2224"/>
      <c r="L1" s="2224"/>
    </row>
    <row r="2" spans="1:15" s="141" customFormat="1" ht="18.75" customHeight="1" x14ac:dyDescent="0.25">
      <c r="A2" s="2224" t="s">
        <v>190</v>
      </c>
      <c r="B2" s="2224"/>
      <c r="C2" s="2224"/>
      <c r="D2" s="2224"/>
      <c r="E2" s="2224"/>
      <c r="F2" s="2224"/>
      <c r="G2" s="2224"/>
      <c r="H2" s="2224"/>
      <c r="I2" s="2224"/>
      <c r="J2" s="2224"/>
      <c r="K2" s="2224"/>
      <c r="L2" s="2224"/>
    </row>
    <row r="3" spans="1:15" s="653" customFormat="1" ht="30.75" customHeight="1" x14ac:dyDescent="0.2">
      <c r="A3" s="2245" t="s">
        <v>383</v>
      </c>
      <c r="B3" s="2245"/>
      <c r="C3" s="2245"/>
      <c r="D3" s="2245"/>
      <c r="E3" s="2245"/>
      <c r="F3" s="2245"/>
      <c r="G3" s="2245"/>
      <c r="H3" s="2245"/>
      <c r="I3" s="2245"/>
      <c r="J3" s="2245"/>
      <c r="K3" s="2245"/>
      <c r="L3" s="2245"/>
    </row>
    <row r="4" spans="1:15" s="286" customFormat="1" ht="18.75" hidden="1" customHeight="1" x14ac:dyDescent="0.2">
      <c r="A4" s="2224" t="s">
        <v>351</v>
      </c>
      <c r="B4" s="2224"/>
      <c r="C4" s="2224"/>
      <c r="D4" s="2224"/>
      <c r="E4" s="2224"/>
      <c r="F4" s="2224"/>
      <c r="G4" s="2224"/>
      <c r="H4" s="2224"/>
      <c r="I4" s="2224"/>
      <c r="J4" s="2224"/>
      <c r="K4" s="2224"/>
      <c r="L4" s="2224"/>
    </row>
    <row r="5" spans="1:15" s="286" customFormat="1" ht="18.75" customHeight="1" x14ac:dyDescent="0.2">
      <c r="A5" s="2217" t="s">
        <v>371</v>
      </c>
      <c r="B5" s="2217"/>
      <c r="C5" s="2217"/>
      <c r="D5" s="2217"/>
      <c r="E5" s="2217"/>
      <c r="F5" s="2217"/>
      <c r="G5" s="2217"/>
      <c r="H5" s="2217"/>
      <c r="I5" s="2217"/>
      <c r="J5" s="2217"/>
      <c r="K5" s="2217"/>
      <c r="L5" s="2217"/>
    </row>
    <row r="6" spans="1:15" ht="21" customHeight="1" x14ac:dyDescent="0.25">
      <c r="A6" s="85" t="s">
        <v>143</v>
      </c>
      <c r="B6" s="85"/>
      <c r="C6" s="85"/>
      <c r="D6" s="85"/>
      <c r="E6" s="85"/>
      <c r="F6" s="85"/>
      <c r="G6" s="85"/>
      <c r="H6" s="85"/>
      <c r="I6" s="85"/>
      <c r="J6" s="85"/>
      <c r="K6" s="273"/>
      <c r="L6" s="273"/>
    </row>
    <row r="7" spans="1:15" ht="21" customHeight="1" thickBot="1" x14ac:dyDescent="0.25">
      <c r="A7" s="2228" t="s">
        <v>144</v>
      </c>
      <c r="B7" s="2228"/>
      <c r="C7" s="2228"/>
      <c r="D7" s="2228"/>
      <c r="E7" s="2228"/>
      <c r="F7" s="2228"/>
      <c r="G7" s="2228"/>
      <c r="H7" s="2228"/>
      <c r="I7" s="2228"/>
      <c r="J7" s="2228"/>
      <c r="K7" s="2228"/>
      <c r="L7" s="2228"/>
    </row>
    <row r="8" spans="1:15" ht="20.25" customHeight="1" thickBot="1" x14ac:dyDescent="0.25">
      <c r="A8" s="2233" t="s">
        <v>145</v>
      </c>
      <c r="B8" s="2234"/>
      <c r="C8" s="296" t="s">
        <v>370</v>
      </c>
      <c r="D8" s="2236" t="s">
        <v>361</v>
      </c>
      <c r="E8" s="2237"/>
      <c r="F8" s="2237"/>
      <c r="G8" s="2237"/>
      <c r="H8" s="2237"/>
      <c r="I8" s="2238"/>
      <c r="J8" s="2236"/>
      <c r="K8" s="2237"/>
      <c r="L8" s="2239"/>
      <c r="M8" s="297">
        <v>6</v>
      </c>
    </row>
    <row r="9" spans="1:15" ht="37.5" customHeight="1" thickBot="1" x14ac:dyDescent="0.25">
      <c r="A9" s="208"/>
      <c r="B9" s="167" t="s">
        <v>146</v>
      </c>
      <c r="C9" s="167" t="s">
        <v>147</v>
      </c>
      <c r="D9" s="167" t="s">
        <v>148</v>
      </c>
      <c r="E9" s="2232" t="s">
        <v>149</v>
      </c>
      <c r="F9" s="2232"/>
      <c r="G9" s="2232"/>
      <c r="H9" s="167" t="s">
        <v>150</v>
      </c>
      <c r="I9" s="167" t="s">
        <v>151</v>
      </c>
      <c r="J9" s="167" t="s">
        <v>152</v>
      </c>
      <c r="K9" s="168" t="s">
        <v>153</v>
      </c>
      <c r="L9" s="90" t="s">
        <v>154</v>
      </c>
    </row>
    <row r="10" spans="1:15" ht="33.75" customHeight="1" x14ac:dyDescent="0.2">
      <c r="A10" s="2235"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235"/>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235"/>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240"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235"/>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241"/>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221" t="s">
        <v>158</v>
      </c>
      <c r="J16" s="2222"/>
      <c r="K16" s="2222"/>
      <c r="L16" s="215">
        <f>SUM(L10:L15)</f>
        <v>202.2552</v>
      </c>
      <c r="O16" s="34">
        <f>125/2</f>
        <v>62.5</v>
      </c>
    </row>
    <row r="17" spans="1:14" ht="35.25" hidden="1" customHeight="1" thickBot="1" x14ac:dyDescent="0.3">
      <c r="A17" s="306"/>
      <c r="B17" s="307"/>
      <c r="C17" s="307"/>
      <c r="D17" s="307"/>
      <c r="E17" s="307"/>
      <c r="F17" s="307"/>
      <c r="G17" s="308"/>
      <c r="H17" s="309"/>
      <c r="I17" s="2242" t="s">
        <v>159</v>
      </c>
      <c r="J17" s="2243"/>
      <c r="K17" s="2244"/>
      <c r="L17" s="600">
        <f>+L16/1000</f>
        <v>0.2022552</v>
      </c>
      <c r="N17" s="34">
        <f>2600/200</f>
        <v>13</v>
      </c>
    </row>
    <row r="18" spans="1:14" ht="35.25" hidden="1" customHeight="1" thickBot="1" x14ac:dyDescent="0.3">
      <c r="A18" s="304"/>
      <c r="B18" s="305"/>
      <c r="C18" s="305"/>
      <c r="D18" s="305"/>
      <c r="E18" s="305"/>
      <c r="F18" s="305"/>
      <c r="G18" s="305"/>
      <c r="H18" s="310"/>
      <c r="I18" s="2222" t="s">
        <v>90</v>
      </c>
      <c r="J18" s="2222"/>
      <c r="K18" s="2223"/>
      <c r="L18" s="600">
        <v>1.095</v>
      </c>
    </row>
    <row r="19" spans="1:14" ht="35.25" hidden="1" customHeight="1" thickBot="1" x14ac:dyDescent="0.3">
      <c r="A19" s="306"/>
      <c r="B19" s="307"/>
      <c r="C19" s="307"/>
      <c r="D19" s="307"/>
      <c r="E19" s="307"/>
      <c r="F19" s="307"/>
      <c r="G19" s="307"/>
      <c r="H19" s="309"/>
      <c r="I19" s="2222" t="s">
        <v>272</v>
      </c>
      <c r="J19" s="2222"/>
      <c r="K19" s="2223"/>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A1:L1"/>
    <mergeCell ref="A2:L2"/>
    <mergeCell ref="A3:L3"/>
    <mergeCell ref="A4:L4"/>
    <mergeCell ref="A5:L5"/>
    <mergeCell ref="I18:K18"/>
    <mergeCell ref="I19:K19"/>
    <mergeCell ref="E9:G9"/>
    <mergeCell ref="A7:L7"/>
    <mergeCell ref="A8:B8"/>
    <mergeCell ref="A10:A12"/>
    <mergeCell ref="I16:K16"/>
    <mergeCell ref="D8:I8"/>
    <mergeCell ref="J8:L8"/>
    <mergeCell ref="A13:A15"/>
    <mergeCell ref="I17:K17"/>
  </mergeCells>
  <phoneticPr fontId="50" type="noConversion"/>
  <pageMargins left="0.84" right="0.7" top="0.75" bottom="0.75" header="0.3" footer="0.3"/>
  <pageSetup scale="82" fitToHeight="4"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224" t="s">
        <v>191</v>
      </c>
      <c r="B1" s="2224"/>
      <c r="C1" s="2224"/>
      <c r="D1" s="2224"/>
      <c r="E1" s="282"/>
      <c r="F1" s="140"/>
      <c r="G1" s="140"/>
      <c r="H1" s="140"/>
      <c r="I1" s="140"/>
      <c r="J1" s="140"/>
      <c r="K1" s="140"/>
      <c r="L1" s="140"/>
    </row>
    <row r="2" spans="1:12" s="141" customFormat="1" ht="18.75" customHeight="1" x14ac:dyDescent="0.25">
      <c r="A2" s="2224" t="s">
        <v>190</v>
      </c>
      <c r="B2" s="2224"/>
      <c r="C2" s="2224"/>
      <c r="D2" s="2224"/>
      <c r="E2" s="282"/>
      <c r="F2" s="140"/>
      <c r="G2" s="140"/>
      <c r="H2" s="140"/>
      <c r="I2" s="140"/>
      <c r="J2" s="140"/>
      <c r="K2" s="140"/>
      <c r="L2" s="140"/>
    </row>
    <row r="3" spans="1:12" s="143" customFormat="1" ht="24" customHeight="1" x14ac:dyDescent="0.2">
      <c r="A3" s="2249" t="s">
        <v>58</v>
      </c>
      <c r="B3" s="2249"/>
      <c r="C3" s="2249"/>
      <c r="D3" s="2249"/>
      <c r="E3" s="367"/>
      <c r="F3" s="142"/>
      <c r="G3" s="142"/>
      <c r="H3" s="142"/>
      <c r="I3" s="142"/>
      <c r="J3" s="142"/>
      <c r="K3" s="142"/>
      <c r="L3" s="142"/>
    </row>
    <row r="4" spans="1:12" s="285" customFormat="1" ht="24" customHeight="1" x14ac:dyDescent="0.25">
      <c r="A4" s="2250" t="s">
        <v>192</v>
      </c>
      <c r="B4" s="2250"/>
      <c r="C4" s="2250"/>
      <c r="D4" s="2250"/>
      <c r="E4" s="368"/>
      <c r="F4" s="144"/>
      <c r="G4" s="144"/>
      <c r="H4" s="144"/>
      <c r="I4" s="144"/>
      <c r="J4" s="144"/>
      <c r="K4" s="144"/>
      <c r="L4" s="144"/>
    </row>
    <row r="5" spans="1:12" s="286" customFormat="1" ht="18.75" customHeight="1" x14ac:dyDescent="0.25">
      <c r="A5" s="2246" t="s">
        <v>351</v>
      </c>
      <c r="B5" s="2246"/>
      <c r="C5" s="2246"/>
      <c r="D5" s="2246"/>
    </row>
    <row r="6" spans="1:12" s="255" customFormat="1" ht="18.75" customHeight="1" x14ac:dyDescent="0.25">
      <c r="A6" s="369" t="s">
        <v>174</v>
      </c>
      <c r="B6" s="345"/>
      <c r="C6" s="345"/>
      <c r="D6" s="345"/>
    </row>
    <row r="7" spans="1:12" s="244" customFormat="1" ht="15.75" thickBot="1" x14ac:dyDescent="0.25">
      <c r="A7" s="2259" t="s">
        <v>175</v>
      </c>
      <c r="B7" s="2259"/>
      <c r="C7" s="2259"/>
      <c r="D7" s="2259"/>
    </row>
    <row r="8" spans="1:12" s="249" customFormat="1" ht="24" customHeight="1" thickBot="1" x14ac:dyDescent="0.25">
      <c r="A8" s="2251" t="s">
        <v>243</v>
      </c>
      <c r="B8" s="2252"/>
      <c r="C8" s="2252"/>
      <c r="D8" s="2253"/>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247" t="s">
        <v>366</v>
      </c>
      <c r="C14" s="2248"/>
      <c r="D14" s="381">
        <f>SUM(D10:D13)</f>
        <v>21264.9</v>
      </c>
      <c r="E14" s="382"/>
    </row>
    <row r="15" spans="1:12" ht="15.75" thickBot="1" x14ac:dyDescent="0.25">
      <c r="A15" s="383"/>
      <c r="B15" s="384"/>
      <c r="C15" s="384"/>
      <c r="D15" s="385"/>
    </row>
    <row r="16" spans="1:12" s="249" customFormat="1" ht="24" customHeight="1" thickBot="1" x14ac:dyDescent="0.25">
      <c r="A16" s="2251" t="s">
        <v>365</v>
      </c>
      <c r="B16" s="2252"/>
      <c r="C16" s="2252"/>
      <c r="D16" s="2253"/>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256" t="s">
        <v>367</v>
      </c>
      <c r="B20" s="2257"/>
      <c r="C20" s="2258"/>
      <c r="D20" s="381">
        <f>SUM(D18:D19)</f>
        <v>4400</v>
      </c>
      <c r="E20" s="382"/>
    </row>
    <row r="21" spans="1:6" ht="21" customHeight="1" thickBot="1" x14ac:dyDescent="0.25">
      <c r="A21" s="2254" t="s">
        <v>368</v>
      </c>
      <c r="B21" s="2255"/>
      <c r="C21" s="2255"/>
      <c r="D21" s="18">
        <f>D20+D14</f>
        <v>25664.9</v>
      </c>
    </row>
    <row r="22" spans="1:6" ht="21" customHeight="1" thickBot="1" x14ac:dyDescent="0.25">
      <c r="A22" s="2218" t="s">
        <v>211</v>
      </c>
      <c r="B22" s="2219"/>
      <c r="C22" s="2219"/>
      <c r="D22" s="18">
        <v>13213</v>
      </c>
    </row>
    <row r="23" spans="1:6" ht="21" customHeight="1" thickBot="1" x14ac:dyDescent="0.25">
      <c r="A23" s="2218" t="s">
        <v>244</v>
      </c>
      <c r="B23" s="2219"/>
      <c r="C23" s="2219"/>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21:C21"/>
    <mergeCell ref="A22:C22"/>
    <mergeCell ref="A20:C20"/>
    <mergeCell ref="A23:C23"/>
    <mergeCell ref="A7:D7"/>
    <mergeCell ref="A16:D16"/>
    <mergeCell ref="A1:D1"/>
    <mergeCell ref="A2:D2"/>
    <mergeCell ref="A5:D5"/>
    <mergeCell ref="B14:C14"/>
    <mergeCell ref="A3:D3"/>
    <mergeCell ref="A4:D4"/>
    <mergeCell ref="A8:D8"/>
  </mergeCells>
  <phoneticPr fontId="50" type="noConversion"/>
  <printOptions horizontalCentered="1"/>
  <pageMargins left="0.69" right="0.51" top="0.46" bottom="0.36" header="0.3" footer="0.51"/>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72" t="s">
        <v>191</v>
      </c>
      <c r="B1" s="1872"/>
      <c r="C1" s="1872"/>
      <c r="D1" s="1872"/>
      <c r="E1" s="1872"/>
      <c r="F1" s="1872"/>
      <c r="G1" s="1872"/>
      <c r="H1" s="1872"/>
      <c r="I1" s="28"/>
      <c r="J1" s="28"/>
      <c r="K1" s="28"/>
    </row>
    <row r="2" spans="1:11" s="29" customFormat="1" ht="18.75" customHeight="1" x14ac:dyDescent="0.25">
      <c r="A2" s="1872" t="s">
        <v>190</v>
      </c>
      <c r="B2" s="1872"/>
      <c r="C2" s="1872"/>
      <c r="D2" s="1872"/>
      <c r="E2" s="1872"/>
      <c r="F2" s="1872"/>
      <c r="G2" s="1872"/>
      <c r="H2" s="1872"/>
      <c r="I2" s="28"/>
      <c r="J2" s="28"/>
      <c r="K2" s="28"/>
    </row>
    <row r="3" spans="1:11" s="474" customFormat="1" ht="24" customHeight="1" x14ac:dyDescent="0.2">
      <c r="A3" s="2260" t="s">
        <v>58</v>
      </c>
      <c r="B3" s="2260"/>
      <c r="C3" s="2260"/>
      <c r="D3" s="2260"/>
      <c r="E3" s="2260"/>
      <c r="F3" s="2260"/>
      <c r="G3" s="2260"/>
      <c r="H3" s="2260"/>
      <c r="I3" s="473"/>
      <c r="J3" s="473"/>
      <c r="K3" s="473"/>
    </row>
    <row r="4" spans="1:11" s="34" customFormat="1" ht="24" customHeight="1" x14ac:dyDescent="0.25">
      <c r="A4" s="2262" t="s">
        <v>192</v>
      </c>
      <c r="B4" s="2262"/>
      <c r="C4" s="2262"/>
      <c r="D4" s="2262"/>
      <c r="E4" s="2262"/>
      <c r="F4" s="2262"/>
      <c r="G4" s="2262"/>
      <c r="H4" s="2262"/>
      <c r="I4" s="475"/>
      <c r="J4" s="475"/>
      <c r="K4" s="475"/>
    </row>
    <row r="5" spans="1:11" ht="15" x14ac:dyDescent="0.2">
      <c r="A5" s="2270" t="s">
        <v>269</v>
      </c>
      <c r="B5" s="2270"/>
      <c r="C5" s="2270"/>
      <c r="D5" s="2270"/>
      <c r="E5" s="2270"/>
      <c r="F5" s="2270"/>
      <c r="G5" s="2270"/>
      <c r="H5" s="2270"/>
    </row>
    <row r="6" spans="1:11" s="31" customFormat="1" ht="19.5" customHeight="1" x14ac:dyDescent="0.2">
      <c r="A6" s="2261" t="s">
        <v>136</v>
      </c>
      <c r="B6" s="2261"/>
      <c r="C6" s="2261"/>
      <c r="D6" s="2261"/>
      <c r="E6" s="2261"/>
      <c r="F6" s="2261"/>
      <c r="G6" s="38"/>
      <c r="H6" s="38"/>
      <c r="I6" s="38"/>
      <c r="J6" s="38"/>
    </row>
    <row r="7" spans="1:11" s="31" customFormat="1" ht="19.5" customHeight="1" thickBot="1" x14ac:dyDescent="0.25">
      <c r="A7" s="2261" t="s">
        <v>201</v>
      </c>
      <c r="B7" s="2261"/>
      <c r="C7" s="2261"/>
      <c r="D7" s="2261"/>
      <c r="E7" s="2261"/>
      <c r="F7" s="2261"/>
      <c r="G7" s="38"/>
      <c r="H7" s="38"/>
      <c r="I7" s="38"/>
      <c r="J7" s="38"/>
    </row>
    <row r="8" spans="1:11" ht="16.5" customHeight="1" thickBot="1" x14ac:dyDescent="0.25">
      <c r="A8" s="2263" t="s">
        <v>178</v>
      </c>
      <c r="B8" s="2263" t="s">
        <v>180</v>
      </c>
      <c r="C8" s="2263"/>
      <c r="D8" s="2268" t="s">
        <v>292</v>
      </c>
      <c r="E8" s="2269"/>
      <c r="F8" s="2265" t="s">
        <v>199</v>
      </c>
      <c r="G8" s="2266"/>
      <c r="H8" s="2267"/>
      <c r="I8" s="477"/>
      <c r="J8" s="126"/>
    </row>
    <row r="9" spans="1:11" ht="27" customHeight="1" thickBot="1" x14ac:dyDescent="0.25">
      <c r="A9" s="2264"/>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8:A9"/>
    <mergeCell ref="B8:C8"/>
    <mergeCell ref="F8:H8"/>
    <mergeCell ref="D8:E8"/>
    <mergeCell ref="A5:H5"/>
    <mergeCell ref="A1:H1"/>
    <mergeCell ref="A2:H2"/>
    <mergeCell ref="A3:H3"/>
    <mergeCell ref="A6:F6"/>
    <mergeCell ref="A7:F7"/>
    <mergeCell ref="A4:H4"/>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275" t="s">
        <v>191</v>
      </c>
      <c r="B1" s="2275"/>
      <c r="C1" s="2275"/>
      <c r="D1" s="2275"/>
      <c r="E1" s="2275"/>
      <c r="F1" s="2275"/>
      <c r="G1" s="2275"/>
      <c r="H1" s="2275"/>
      <c r="I1" s="140"/>
      <c r="J1" s="140"/>
      <c r="K1" s="140"/>
      <c r="L1" s="140"/>
    </row>
    <row r="2" spans="1:12" s="141" customFormat="1" ht="18.75" customHeight="1" x14ac:dyDescent="0.25">
      <c r="A2" s="2275" t="s">
        <v>190</v>
      </c>
      <c r="B2" s="2275"/>
      <c r="C2" s="2275"/>
      <c r="D2" s="2275"/>
      <c r="E2" s="2275"/>
      <c r="F2" s="2275"/>
      <c r="G2" s="2275"/>
      <c r="H2" s="2275"/>
      <c r="I2" s="140"/>
      <c r="J2" s="140"/>
      <c r="K2" s="140"/>
      <c r="L2" s="140"/>
    </row>
    <row r="3" spans="1:12" s="143" customFormat="1" ht="24" customHeight="1" x14ac:dyDescent="0.2">
      <c r="A3" s="2249" t="s">
        <v>58</v>
      </c>
      <c r="B3" s="2249"/>
      <c r="C3" s="2249"/>
      <c r="D3" s="2249"/>
      <c r="E3" s="2249"/>
      <c r="F3" s="2249"/>
      <c r="G3" s="2249"/>
      <c r="H3" s="2249"/>
      <c r="I3" s="142"/>
      <c r="J3" s="142"/>
      <c r="K3" s="142"/>
      <c r="L3" s="142"/>
    </row>
    <row r="4" spans="1:12" s="145" customFormat="1" ht="24" customHeight="1" x14ac:dyDescent="0.25">
      <c r="A4" s="2276" t="s">
        <v>192</v>
      </c>
      <c r="B4" s="2276"/>
      <c r="C4" s="2276"/>
      <c r="D4" s="2276"/>
      <c r="E4" s="2276"/>
      <c r="F4" s="2276"/>
      <c r="G4" s="2276"/>
      <c r="H4" s="2276"/>
      <c r="I4" s="144"/>
      <c r="J4" s="144"/>
      <c r="K4" s="144"/>
      <c r="L4" s="144"/>
    </row>
    <row r="5" spans="1:12" s="428" customFormat="1" ht="15" x14ac:dyDescent="0.2">
      <c r="A5" s="2280" t="s">
        <v>269</v>
      </c>
      <c r="B5" s="2280"/>
      <c r="C5" s="2280"/>
      <c r="D5" s="2280"/>
      <c r="E5" s="2280"/>
      <c r="F5" s="2280"/>
      <c r="G5" s="2280"/>
      <c r="H5" s="2280"/>
    </row>
    <row r="6" spans="1:12" ht="19.5" customHeight="1" x14ac:dyDescent="0.25">
      <c r="A6" s="2246" t="s">
        <v>166</v>
      </c>
      <c r="B6" s="2246"/>
      <c r="C6" s="2246"/>
      <c r="D6" s="2246"/>
      <c r="E6" s="2246"/>
      <c r="F6" s="2246"/>
      <c r="G6" s="2246"/>
      <c r="H6" s="2246"/>
      <c r="I6" s="84"/>
      <c r="J6" s="84"/>
    </row>
    <row r="7" spans="1:12" ht="18.75" customHeight="1" thickBot="1" x14ac:dyDescent="0.3">
      <c r="A7" s="2246" t="s">
        <v>82</v>
      </c>
      <c r="B7" s="2246"/>
      <c r="C7" s="2246"/>
      <c r="D7" s="2246"/>
      <c r="E7" s="2246"/>
      <c r="F7" s="2246"/>
      <c r="G7" s="2246"/>
      <c r="H7" s="2246"/>
      <c r="I7" s="84"/>
      <c r="J7" s="84"/>
    </row>
    <row r="8" spans="1:12" ht="24.75" customHeight="1" thickBot="1" x14ac:dyDescent="0.25">
      <c r="A8" s="2263" t="s">
        <v>178</v>
      </c>
      <c r="B8" s="2263" t="s">
        <v>179</v>
      </c>
      <c r="C8" s="2263" t="s">
        <v>180</v>
      </c>
      <c r="D8" s="2279"/>
      <c r="E8" s="2274" t="s">
        <v>181</v>
      </c>
      <c r="F8" s="2274" t="s">
        <v>182</v>
      </c>
      <c r="G8" s="2277"/>
      <c r="H8" s="2278"/>
      <c r="I8" s="477"/>
      <c r="J8" s="126"/>
    </row>
    <row r="9" spans="1:12" ht="27.75" customHeight="1" thickBot="1" x14ac:dyDescent="0.25">
      <c r="A9" s="2263"/>
      <c r="B9" s="2263"/>
      <c r="C9" s="90" t="s">
        <v>119</v>
      </c>
      <c r="D9" s="90" t="s">
        <v>120</v>
      </c>
      <c r="E9" s="2274"/>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271" t="s">
        <v>88</v>
      </c>
      <c r="B14" s="2272"/>
      <c r="C14" s="2272"/>
      <c r="D14" s="2272"/>
      <c r="E14" s="2273"/>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72" t="s">
        <v>191</v>
      </c>
      <c r="B1" s="1872"/>
      <c r="C1" s="1872"/>
      <c r="D1" s="1872"/>
      <c r="E1" s="1872"/>
      <c r="F1" s="1872"/>
      <c r="G1" s="1872"/>
      <c r="H1" s="1872"/>
      <c r="I1" s="1872"/>
      <c r="J1" s="28"/>
      <c r="K1" s="28"/>
      <c r="L1" s="28"/>
    </row>
    <row r="2" spans="1:12" s="29" customFormat="1" ht="18.75" customHeight="1" x14ac:dyDescent="0.25">
      <c r="A2" s="1872" t="s">
        <v>190</v>
      </c>
      <c r="B2" s="1872"/>
      <c r="C2" s="1872"/>
      <c r="D2" s="1872"/>
      <c r="E2" s="1872"/>
      <c r="F2" s="1872"/>
      <c r="G2" s="1872"/>
      <c r="H2" s="1872"/>
      <c r="I2" s="1872"/>
      <c r="J2" s="28"/>
      <c r="K2" s="28"/>
      <c r="L2" s="28"/>
    </row>
    <row r="3" spans="1:12" s="474" customFormat="1" ht="24" customHeight="1" x14ac:dyDescent="0.25">
      <c r="A3" s="1872" t="s">
        <v>58</v>
      </c>
      <c r="B3" s="1872"/>
      <c r="C3" s="1872"/>
      <c r="D3" s="1872"/>
      <c r="E3" s="1872"/>
      <c r="F3" s="1872"/>
      <c r="G3" s="1872"/>
      <c r="H3" s="1872"/>
      <c r="I3" s="1872"/>
      <c r="J3" s="473"/>
      <c r="K3" s="473"/>
      <c r="L3" s="473"/>
    </row>
    <row r="4" spans="1:12" s="34" customFormat="1" ht="37.5" customHeight="1" x14ac:dyDescent="0.25">
      <c r="A4" s="2283" t="s">
        <v>192</v>
      </c>
      <c r="B4" s="2283"/>
      <c r="C4" s="2283"/>
      <c r="D4" s="2283"/>
      <c r="E4" s="2283"/>
      <c r="F4" s="2283"/>
      <c r="G4" s="2283"/>
      <c r="H4" s="2283"/>
      <c r="I4" s="2283"/>
      <c r="J4" s="475"/>
      <c r="K4" s="475"/>
      <c r="L4" s="475"/>
    </row>
    <row r="5" spans="1:12" ht="19.5" customHeight="1" x14ac:dyDescent="0.25">
      <c r="A5" s="2282" t="s">
        <v>269</v>
      </c>
      <c r="B5" s="2282"/>
      <c r="C5" s="2282"/>
      <c r="D5" s="2282"/>
      <c r="E5" s="2282"/>
      <c r="F5" s="2282"/>
      <c r="G5" s="2282"/>
      <c r="H5" s="84"/>
      <c r="I5" s="84"/>
      <c r="J5" s="84"/>
      <c r="K5" s="84"/>
    </row>
    <row r="6" spans="1:12" ht="19.5" customHeight="1" x14ac:dyDescent="0.25">
      <c r="A6" s="2282" t="s">
        <v>166</v>
      </c>
      <c r="B6" s="2282"/>
      <c r="C6" s="2282"/>
      <c r="D6" s="2282"/>
      <c r="E6" s="2282"/>
      <c r="F6" s="2282"/>
      <c r="G6" s="2282"/>
      <c r="H6" s="84"/>
      <c r="I6" s="84"/>
      <c r="J6" s="84"/>
      <c r="K6" s="84"/>
    </row>
    <row r="7" spans="1:12" ht="18.75" customHeight="1" x14ac:dyDescent="0.25">
      <c r="A7" s="476"/>
      <c r="B7" s="2246" t="s">
        <v>82</v>
      </c>
      <c r="C7" s="2246"/>
      <c r="D7" s="2246"/>
      <c r="E7" s="2246"/>
      <c r="F7" s="2246"/>
      <c r="G7" s="2246"/>
      <c r="H7" s="84"/>
      <c r="I7" s="84"/>
      <c r="J7" s="84"/>
      <c r="K7" s="84"/>
    </row>
    <row r="8" spans="1:12" ht="19.5" customHeight="1" thickBot="1" x14ac:dyDescent="0.25">
      <c r="A8" s="89"/>
      <c r="B8" s="89"/>
      <c r="C8" s="89"/>
      <c r="D8" s="521" t="s">
        <v>292</v>
      </c>
      <c r="E8" s="89"/>
      <c r="F8" s="85"/>
      <c r="G8" s="85"/>
      <c r="J8" s="126"/>
    </row>
    <row r="9" spans="1:12" ht="49.5" customHeight="1" thickBot="1" x14ac:dyDescent="0.25">
      <c r="A9" s="2263" t="s">
        <v>187</v>
      </c>
      <c r="B9" s="2263" t="s">
        <v>179</v>
      </c>
      <c r="C9" s="2263" t="s">
        <v>180</v>
      </c>
      <c r="D9" s="2263"/>
      <c r="E9" s="2263" t="s">
        <v>181</v>
      </c>
      <c r="F9" s="2264" t="s">
        <v>104</v>
      </c>
      <c r="G9" s="2274" t="s">
        <v>188</v>
      </c>
      <c r="H9" s="2277"/>
      <c r="I9" s="2278"/>
      <c r="J9" s="477"/>
      <c r="K9" s="126"/>
    </row>
    <row r="10" spans="1:12" ht="27.75" customHeight="1" thickBot="1" x14ac:dyDescent="0.25">
      <c r="A10" s="2264"/>
      <c r="B10" s="2264"/>
      <c r="C10" s="147" t="s">
        <v>119</v>
      </c>
      <c r="D10" s="147" t="s">
        <v>120</v>
      </c>
      <c r="E10" s="2264"/>
      <c r="F10" s="2284"/>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281">
        <f>E24+E23</f>
        <v>906469.73</v>
      </c>
      <c r="F25" s="2281"/>
      <c r="G25" s="2281"/>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A4:I4"/>
    <mergeCell ref="F9:F10"/>
    <mergeCell ref="G9:I9"/>
    <mergeCell ref="A1:I1"/>
    <mergeCell ref="A2:I2"/>
    <mergeCell ref="A3:I3"/>
    <mergeCell ref="E25:G25"/>
    <mergeCell ref="A5:G5"/>
    <mergeCell ref="A6:G6"/>
    <mergeCell ref="B7:G7"/>
    <mergeCell ref="A9:A10"/>
    <mergeCell ref="B9:B10"/>
    <mergeCell ref="C9:D9"/>
    <mergeCell ref="E9:E10"/>
  </mergeCells>
  <phoneticPr fontId="50" type="noConversion"/>
  <pageMargins left="0.34" right="0.25" top="0.75" bottom="0.26" header="0.5" footer="0.2"/>
  <pageSetup scale="9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75" t="s">
        <v>191</v>
      </c>
      <c r="B1" s="2275"/>
      <c r="C1" s="2275"/>
      <c r="D1" s="2275"/>
      <c r="E1" s="2275"/>
      <c r="F1" s="140"/>
      <c r="G1" s="140"/>
      <c r="H1" s="140"/>
      <c r="I1" s="140"/>
      <c r="J1" s="140"/>
      <c r="K1" s="140"/>
      <c r="L1" s="140"/>
    </row>
    <row r="2" spans="1:12" s="141" customFormat="1" ht="18.75" customHeight="1" x14ac:dyDescent="0.25">
      <c r="A2" s="2275" t="s">
        <v>190</v>
      </c>
      <c r="B2" s="2275"/>
      <c r="C2" s="2275"/>
      <c r="D2" s="2275"/>
      <c r="E2" s="2275"/>
      <c r="F2" s="140"/>
      <c r="G2" s="140"/>
      <c r="H2" s="140"/>
      <c r="I2" s="140"/>
      <c r="J2" s="140"/>
      <c r="K2" s="140"/>
      <c r="L2" s="140"/>
    </row>
    <row r="3" spans="1:12" s="143" customFormat="1" ht="24" customHeight="1" x14ac:dyDescent="0.2">
      <c r="A3" s="2249" t="s">
        <v>58</v>
      </c>
      <c r="B3" s="2249"/>
      <c r="C3" s="2249"/>
      <c r="D3" s="2249"/>
      <c r="E3" s="2249"/>
      <c r="F3" s="142"/>
      <c r="G3" s="142"/>
      <c r="H3" s="142"/>
      <c r="I3" s="142"/>
      <c r="J3" s="142"/>
      <c r="K3" s="142"/>
      <c r="L3" s="142"/>
    </row>
    <row r="4" spans="1:12" s="145" customFormat="1" ht="24" customHeight="1" x14ac:dyDescent="0.25">
      <c r="A4" s="2276" t="s">
        <v>192</v>
      </c>
      <c r="B4" s="2276"/>
      <c r="C4" s="2276"/>
      <c r="D4" s="2276"/>
      <c r="E4" s="2276"/>
      <c r="F4" s="144"/>
      <c r="G4" s="144"/>
      <c r="H4" s="144"/>
      <c r="I4" s="144"/>
      <c r="J4" s="144"/>
      <c r="K4" s="144"/>
      <c r="L4" s="144"/>
    </row>
    <row r="5" spans="1:12" s="428" customFormat="1" x14ac:dyDescent="0.2">
      <c r="A5" s="2280" t="s">
        <v>269</v>
      </c>
      <c r="B5" s="2280"/>
      <c r="C5" s="2280"/>
      <c r="D5" s="2280"/>
      <c r="E5" s="2280"/>
    </row>
    <row r="6" spans="1:12" s="402" customFormat="1" ht="18.75" customHeight="1" thickBot="1" x14ac:dyDescent="0.25">
      <c r="A6" s="401" t="s">
        <v>127</v>
      </c>
      <c r="B6" s="240"/>
      <c r="C6" s="240"/>
      <c r="D6" s="240"/>
      <c r="E6" s="241"/>
    </row>
    <row r="7" spans="1:12" s="244" customFormat="1" ht="32.25" customHeight="1" thickBot="1" x14ac:dyDescent="0.25">
      <c r="A7" s="432" t="s">
        <v>209</v>
      </c>
      <c r="B7" s="2288" t="s">
        <v>66</v>
      </c>
      <c r="C7" s="2289"/>
      <c r="D7" s="2289"/>
      <c r="E7" s="2290"/>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285" t="s">
        <v>88</v>
      </c>
      <c r="B18" s="2286"/>
      <c r="C18" s="2286"/>
      <c r="D18" s="2287"/>
      <c r="E18" s="26">
        <f>SUM(E9:E17)</f>
        <v>154.47499999999999</v>
      </c>
    </row>
    <row r="19" spans="1:6" ht="26.25" customHeight="1" thickBot="1" x14ac:dyDescent="0.3">
      <c r="A19" s="2285" t="s">
        <v>204</v>
      </c>
      <c r="B19" s="2286"/>
      <c r="C19" s="2286"/>
      <c r="D19" s="2287"/>
      <c r="E19" s="26">
        <v>0</v>
      </c>
    </row>
    <row r="20" spans="1:6" ht="26.25" customHeight="1" thickBot="1" x14ac:dyDescent="0.3">
      <c r="A20" s="2285" t="s">
        <v>138</v>
      </c>
      <c r="B20" s="2286"/>
      <c r="C20" s="2286"/>
      <c r="D20" s="2287"/>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224" t="s">
        <v>191</v>
      </c>
      <c r="B1" s="2224"/>
      <c r="C1" s="2224"/>
      <c r="D1" s="2224"/>
      <c r="E1" s="2224"/>
      <c r="F1" s="282"/>
      <c r="G1" s="282"/>
      <c r="H1" s="282"/>
      <c r="I1" s="282"/>
      <c r="J1" s="282"/>
      <c r="K1" s="282"/>
      <c r="L1" s="282"/>
    </row>
    <row r="2" spans="1:12" ht="14.25" customHeight="1" x14ac:dyDescent="0.2">
      <c r="A2" s="2224" t="s">
        <v>190</v>
      </c>
      <c r="B2" s="2224"/>
      <c r="C2" s="2224"/>
      <c r="D2" s="2224"/>
      <c r="E2" s="2224"/>
      <c r="F2" s="282"/>
      <c r="G2" s="282"/>
      <c r="H2" s="282"/>
      <c r="I2" s="282"/>
      <c r="J2" s="282"/>
      <c r="K2" s="282"/>
      <c r="L2" s="282"/>
    </row>
    <row r="3" spans="1:12" s="143" customFormat="1" ht="24" customHeight="1" x14ac:dyDescent="0.2">
      <c r="A3" s="2249" t="s">
        <v>58</v>
      </c>
      <c r="B3" s="2249"/>
      <c r="C3" s="2249"/>
      <c r="D3" s="2249"/>
      <c r="E3" s="2249"/>
      <c r="F3" s="142"/>
      <c r="G3" s="142"/>
      <c r="H3" s="142"/>
      <c r="I3" s="142"/>
      <c r="J3" s="142"/>
      <c r="K3" s="142"/>
      <c r="L3" s="142"/>
    </row>
    <row r="4" spans="1:12" s="145" customFormat="1" ht="24" customHeight="1" x14ac:dyDescent="0.25">
      <c r="A4" s="2276" t="s">
        <v>192</v>
      </c>
      <c r="B4" s="2276"/>
      <c r="C4" s="2276"/>
      <c r="D4" s="2276"/>
      <c r="E4" s="2276"/>
      <c r="F4" s="144"/>
      <c r="G4" s="144"/>
      <c r="H4" s="144"/>
      <c r="I4" s="144"/>
      <c r="J4" s="144"/>
      <c r="K4" s="144"/>
      <c r="L4" s="144"/>
    </row>
    <row r="5" spans="1:12" s="428" customFormat="1" x14ac:dyDescent="0.2">
      <c r="A5" s="2280" t="s">
        <v>269</v>
      </c>
      <c r="B5" s="2280"/>
      <c r="C5" s="2280"/>
      <c r="D5" s="2280"/>
      <c r="E5" s="2280"/>
    </row>
    <row r="6" spans="1:12" s="402" customFormat="1" ht="18.75" customHeight="1" thickBot="1" x14ac:dyDescent="0.25">
      <c r="A6" s="401" t="s">
        <v>127</v>
      </c>
      <c r="B6" s="240"/>
      <c r="C6" s="240"/>
      <c r="D6" s="240"/>
      <c r="E6" s="241"/>
    </row>
    <row r="7" spans="1:12" s="244" customFormat="1" ht="24.75" customHeight="1" thickBot="1" x14ac:dyDescent="0.25">
      <c r="A7" s="432" t="s">
        <v>210</v>
      </c>
      <c r="B7" s="2291" t="s">
        <v>4</v>
      </c>
      <c r="C7" s="2292"/>
      <c r="D7" s="2292"/>
      <c r="E7" s="2293"/>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218" t="s">
        <v>262</v>
      </c>
      <c r="B31" s="2219"/>
      <c r="C31" s="2219"/>
      <c r="D31" s="2220"/>
      <c r="E31" s="471">
        <f>SUM(E9:E30)</f>
        <v>3370.5499999999997</v>
      </c>
      <c r="G31" s="255">
        <v>132.5</v>
      </c>
    </row>
    <row r="32" spans="1:7" ht="18" customHeight="1" thickBot="1" x14ac:dyDescent="0.25">
      <c r="A32" s="2218" t="s">
        <v>273</v>
      </c>
      <c r="B32" s="2219"/>
      <c r="C32" s="2219"/>
      <c r="D32" s="2220"/>
      <c r="E32" s="471">
        <v>1060</v>
      </c>
      <c r="G32" s="255">
        <v>132.5</v>
      </c>
    </row>
    <row r="33" spans="1:7" ht="18" customHeight="1" thickBot="1" x14ac:dyDescent="0.25">
      <c r="A33" s="2218" t="s">
        <v>291</v>
      </c>
      <c r="B33" s="2219"/>
      <c r="C33" s="2219"/>
      <c r="D33" s="2220"/>
      <c r="E33" s="471">
        <f>E31-E32</f>
        <v>2310.5499999999997</v>
      </c>
      <c r="G33" s="262">
        <f>SUM(G25:G32)</f>
        <v>1060</v>
      </c>
    </row>
    <row r="34" spans="1:7" ht="18" customHeight="1" thickBot="1" x14ac:dyDescent="0.25">
      <c r="A34" s="2218" t="s">
        <v>342</v>
      </c>
      <c r="B34" s="2219"/>
      <c r="C34" s="2219"/>
      <c r="D34" s="2219"/>
      <c r="E34" s="2220"/>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91" t="s">
        <v>274</v>
      </c>
      <c r="B41" s="2292"/>
      <c r="C41" s="2292"/>
      <c r="D41" s="2293"/>
      <c r="E41" s="23">
        <f>SUM(E36:E40)</f>
        <v>864.125</v>
      </c>
    </row>
    <row r="42" spans="1:7" ht="18" customHeight="1" thickBot="1" x14ac:dyDescent="0.25">
      <c r="A42" s="2218" t="s">
        <v>275</v>
      </c>
      <c r="B42" s="2219"/>
      <c r="C42" s="2219"/>
      <c r="D42" s="2220"/>
      <c r="E42" s="471">
        <f>E33+E41</f>
        <v>3174.6749999999997</v>
      </c>
    </row>
    <row r="43" spans="1:7" ht="18" customHeight="1" thickBot="1" x14ac:dyDescent="0.25">
      <c r="A43" s="2218" t="s">
        <v>90</v>
      </c>
      <c r="B43" s="2219"/>
      <c r="C43" s="2219"/>
      <c r="D43" s="2220"/>
      <c r="E43" s="471">
        <v>11817.53</v>
      </c>
    </row>
    <row r="44" spans="1:7" ht="18" customHeight="1" thickBot="1" x14ac:dyDescent="0.25">
      <c r="A44" s="2218" t="s">
        <v>276</v>
      </c>
      <c r="B44" s="2219"/>
      <c r="C44" s="2219"/>
      <c r="D44" s="2220"/>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224" t="s">
        <v>191</v>
      </c>
      <c r="B1" s="2224"/>
      <c r="C1" s="2224"/>
      <c r="D1" s="2224"/>
      <c r="E1" s="2224"/>
      <c r="F1" s="282"/>
      <c r="G1" s="282"/>
      <c r="H1" s="282"/>
      <c r="I1" s="282"/>
      <c r="J1" s="282"/>
      <c r="K1" s="282"/>
      <c r="L1" s="282"/>
    </row>
    <row r="2" spans="1:12" ht="16.5" customHeight="1" x14ac:dyDescent="0.2">
      <c r="A2" s="2224" t="s">
        <v>190</v>
      </c>
      <c r="B2" s="2224"/>
      <c r="C2" s="2224"/>
      <c r="D2" s="2224"/>
      <c r="E2" s="2224"/>
      <c r="F2" s="282"/>
      <c r="G2" s="282"/>
      <c r="H2" s="282"/>
      <c r="I2" s="282"/>
      <c r="J2" s="282"/>
      <c r="K2" s="282"/>
      <c r="L2" s="282"/>
    </row>
    <row r="3" spans="1:12" s="143" customFormat="1" ht="24" customHeight="1" x14ac:dyDescent="0.2">
      <c r="A3" s="2249" t="s">
        <v>58</v>
      </c>
      <c r="B3" s="2249"/>
      <c r="C3" s="2249"/>
      <c r="D3" s="2249"/>
      <c r="E3" s="2249"/>
      <c r="F3" s="142"/>
      <c r="G3" s="142"/>
      <c r="H3" s="142"/>
      <c r="I3" s="142"/>
      <c r="J3" s="142"/>
      <c r="K3" s="142"/>
      <c r="L3" s="142"/>
    </row>
    <row r="4" spans="1:12" s="145" customFormat="1" ht="24" customHeight="1" x14ac:dyDescent="0.25">
      <c r="A4" s="2276" t="s">
        <v>192</v>
      </c>
      <c r="B4" s="2276"/>
      <c r="C4" s="2276"/>
      <c r="D4" s="2276"/>
      <c r="E4" s="2276"/>
      <c r="F4" s="144"/>
      <c r="G4" s="144"/>
      <c r="H4" s="144"/>
      <c r="I4" s="144"/>
      <c r="J4" s="144"/>
      <c r="K4" s="144"/>
      <c r="L4" s="144"/>
    </row>
    <row r="5" spans="1:12" s="428" customFormat="1" x14ac:dyDescent="0.2">
      <c r="A5" s="2280" t="s">
        <v>269</v>
      </c>
      <c r="B5" s="2280"/>
      <c r="C5" s="2280"/>
      <c r="D5" s="2280"/>
      <c r="E5" s="2280"/>
    </row>
    <row r="6" spans="1:12" s="402" customFormat="1" ht="18.75" customHeight="1" thickBot="1" x14ac:dyDescent="0.25">
      <c r="A6" s="401" t="s">
        <v>127</v>
      </c>
      <c r="B6" s="240"/>
      <c r="C6" s="240"/>
      <c r="D6" s="240"/>
      <c r="E6" s="241"/>
    </row>
    <row r="7" spans="1:12" s="244" customFormat="1" ht="24.75" customHeight="1" thickBot="1" x14ac:dyDescent="0.25">
      <c r="A7" s="432" t="s">
        <v>194</v>
      </c>
      <c r="B7" s="2291" t="s">
        <v>193</v>
      </c>
      <c r="C7" s="2292"/>
      <c r="D7" s="2292"/>
      <c r="E7" s="2293"/>
    </row>
    <row r="8" spans="1:12" s="244" customFormat="1" ht="21" customHeight="1" thickBot="1" x14ac:dyDescent="0.25">
      <c r="A8" s="2296" t="s">
        <v>248</v>
      </c>
      <c r="B8" s="2297"/>
      <c r="C8" s="2297"/>
      <c r="D8" s="2289"/>
      <c r="E8" s="2298"/>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91" t="s">
        <v>278</v>
      </c>
      <c r="B23" s="2292"/>
      <c r="C23" s="2292"/>
      <c r="D23" s="2293"/>
      <c r="E23" s="23">
        <f>SUM(E10:E22)</f>
        <v>645.71249999999998</v>
      </c>
      <c r="F23" s="418">
        <f>E23-F24</f>
        <v>0</v>
      </c>
    </row>
    <row r="24" spans="1:6" ht="15.75" thickBot="1" x14ac:dyDescent="0.25">
      <c r="A24" s="2294" t="s">
        <v>288</v>
      </c>
      <c r="B24" s="2294"/>
      <c r="C24" s="2294"/>
      <c r="D24" s="2294"/>
      <c r="E24" s="24">
        <v>8764.09</v>
      </c>
      <c r="F24" s="262">
        <f>E25-E24</f>
        <v>645.71249999999964</v>
      </c>
    </row>
    <row r="25" spans="1:6" ht="16.5" thickBot="1" x14ac:dyDescent="0.3">
      <c r="A25" s="2295" t="s">
        <v>287</v>
      </c>
      <c r="B25" s="2295"/>
      <c r="C25" s="2295"/>
      <c r="D25" s="2295"/>
      <c r="E25" s="25">
        <f>E24+E23</f>
        <v>9409.8024999999998</v>
      </c>
      <c r="F25" s="353"/>
    </row>
    <row r="26" spans="1:6" ht="15.75" thickBot="1" x14ac:dyDescent="0.25">
      <c r="A26" s="2294" t="s">
        <v>290</v>
      </c>
      <c r="B26" s="2294"/>
      <c r="C26" s="2294"/>
      <c r="D26" s="2294"/>
      <c r="E26" s="24">
        <v>209.8</v>
      </c>
    </row>
    <row r="27" spans="1:6" ht="16.5" thickBot="1" x14ac:dyDescent="0.3">
      <c r="A27" s="2295" t="s">
        <v>289</v>
      </c>
      <c r="B27" s="2295"/>
      <c r="C27" s="2295"/>
      <c r="D27" s="2295"/>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224" t="s">
        <v>191</v>
      </c>
      <c r="B1" s="2224"/>
      <c r="C1" s="2224"/>
      <c r="D1" s="2224"/>
      <c r="E1" s="2224"/>
      <c r="F1" s="2224"/>
      <c r="G1" s="282"/>
      <c r="H1" s="282"/>
      <c r="I1" s="282"/>
      <c r="J1" s="282"/>
      <c r="K1" s="282"/>
      <c r="L1" s="282"/>
      <c r="M1" s="282"/>
    </row>
    <row r="2" spans="1:13" ht="18.75" customHeight="1" x14ac:dyDescent="0.2">
      <c r="A2" s="2224" t="s">
        <v>190</v>
      </c>
      <c r="B2" s="2224"/>
      <c r="C2" s="2224"/>
      <c r="D2" s="2224"/>
      <c r="E2" s="2224"/>
      <c r="F2" s="2224"/>
      <c r="G2" s="282"/>
      <c r="H2" s="282"/>
      <c r="I2" s="282"/>
      <c r="J2" s="282"/>
      <c r="K2" s="282"/>
      <c r="L2" s="282"/>
      <c r="M2" s="282"/>
    </row>
    <row r="3" spans="1:13" s="143" customFormat="1" ht="24" customHeight="1" x14ac:dyDescent="0.2">
      <c r="A3" s="2249" t="s">
        <v>58</v>
      </c>
      <c r="B3" s="2249"/>
      <c r="C3" s="2249"/>
      <c r="D3" s="2249"/>
      <c r="E3" s="2249"/>
      <c r="F3" s="2249"/>
      <c r="G3" s="142"/>
      <c r="H3" s="142"/>
      <c r="I3" s="142"/>
      <c r="J3" s="142"/>
      <c r="K3" s="142"/>
      <c r="L3" s="142"/>
      <c r="M3" s="142"/>
    </row>
    <row r="4" spans="1:13" s="145" customFormat="1" ht="24" customHeight="1" x14ac:dyDescent="0.25">
      <c r="A4" s="2276" t="s">
        <v>192</v>
      </c>
      <c r="B4" s="2276"/>
      <c r="C4" s="2276"/>
      <c r="D4" s="2276"/>
      <c r="E4" s="2276"/>
      <c r="F4" s="2276"/>
      <c r="G4" s="144"/>
      <c r="H4" s="144"/>
      <c r="I4" s="144"/>
      <c r="J4" s="144"/>
      <c r="K4" s="144"/>
      <c r="L4" s="144"/>
      <c r="M4" s="144"/>
    </row>
    <row r="5" spans="1:13" s="428" customFormat="1" x14ac:dyDescent="0.2">
      <c r="A5" s="2280" t="s">
        <v>269</v>
      </c>
      <c r="B5" s="2280"/>
      <c r="C5" s="2280"/>
      <c r="D5" s="2280"/>
      <c r="E5" s="2280"/>
      <c r="F5" s="2280"/>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99" t="s">
        <v>214</v>
      </c>
      <c r="B7" s="2299"/>
      <c r="C7" s="2299"/>
      <c r="D7" s="2299"/>
      <c r="E7" s="2299"/>
      <c r="F7" s="2299"/>
      <c r="G7" s="363"/>
      <c r="H7" s="363"/>
      <c r="I7" s="363"/>
      <c r="J7" s="363"/>
      <c r="K7" s="430"/>
    </row>
    <row r="8" spans="1:13" s="244" customFormat="1" ht="15.75" thickBot="1" x14ac:dyDescent="0.25">
      <c r="A8" s="2302" t="s">
        <v>168</v>
      </c>
      <c r="B8" s="2302"/>
      <c r="C8" s="2302"/>
      <c r="D8" s="2303"/>
      <c r="E8" s="2302"/>
      <c r="F8" s="2302"/>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285" t="s">
        <v>339</v>
      </c>
      <c r="B44" s="2286"/>
      <c r="C44" s="2286"/>
      <c r="D44" s="2286"/>
      <c r="E44" s="2287"/>
      <c r="F44" s="27">
        <f>SUM(F11:F43)</f>
        <v>391.03125</v>
      </c>
    </row>
    <row r="45" spans="1:8" ht="20.25" customHeight="1" thickBot="1" x14ac:dyDescent="0.3">
      <c r="A45" s="2285" t="s">
        <v>340</v>
      </c>
      <c r="B45" s="2286"/>
      <c r="C45" s="2286"/>
      <c r="D45" s="2286"/>
      <c r="E45" s="2287"/>
      <c r="F45" s="460">
        <f>'Sub Base'!F155</f>
        <v>2432.8829999999998</v>
      </c>
    </row>
    <row r="46" spans="1:8" ht="20.25" customHeight="1" thickBot="1" x14ac:dyDescent="0.3">
      <c r="A46" s="2285" t="s">
        <v>286</v>
      </c>
      <c r="B46" s="2286"/>
      <c r="C46" s="2286"/>
      <c r="D46" s="2286"/>
      <c r="E46" s="2287"/>
      <c r="F46" s="460">
        <f>F45+F44</f>
        <v>2823.9142499999998</v>
      </c>
    </row>
    <row r="47" spans="1:8" ht="20.25" customHeight="1" thickBot="1" x14ac:dyDescent="0.3">
      <c r="A47" s="2285" t="s">
        <v>90</v>
      </c>
      <c r="B47" s="2286"/>
      <c r="C47" s="2286"/>
      <c r="D47" s="2286"/>
      <c r="E47" s="2287"/>
      <c r="F47" s="460">
        <f>1954.97</f>
        <v>1954.97</v>
      </c>
    </row>
    <row r="48" spans="1:8" ht="20.25" customHeight="1" thickBot="1" x14ac:dyDescent="0.3">
      <c r="A48" s="2285" t="s">
        <v>138</v>
      </c>
      <c r="B48" s="2286"/>
      <c r="C48" s="2286"/>
      <c r="D48" s="2286"/>
      <c r="E48" s="2287"/>
      <c r="F48" s="460">
        <f>F45-F47</f>
        <v>477.91299999999978</v>
      </c>
      <c r="G48" s="262">
        <f>F45-2100</f>
        <v>332.88299999999981</v>
      </c>
    </row>
    <row r="49" spans="1:8" ht="20.25" customHeight="1" thickBot="1" x14ac:dyDescent="0.3">
      <c r="A49" s="2285" t="s">
        <v>341</v>
      </c>
      <c r="B49" s="2286"/>
      <c r="C49" s="2286"/>
      <c r="D49" s="2286"/>
      <c r="E49" s="2286"/>
      <c r="F49" s="460">
        <v>332.88</v>
      </c>
    </row>
    <row r="50" spans="1:8" ht="20.25" customHeight="1" thickBot="1" x14ac:dyDescent="0.3">
      <c r="A50" s="2300" t="s">
        <v>215</v>
      </c>
      <c r="B50" s="2301"/>
      <c r="C50" s="2301"/>
      <c r="D50" s="2301"/>
      <c r="E50" s="2301"/>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1:F1"/>
    <mergeCell ref="A2:F2"/>
    <mergeCell ref="A3:F3"/>
    <mergeCell ref="A4:F4"/>
    <mergeCell ref="A5:F5"/>
    <mergeCell ref="A7:F7"/>
    <mergeCell ref="A49:E49"/>
    <mergeCell ref="A50:E50"/>
    <mergeCell ref="A8:F8"/>
    <mergeCell ref="A44:E44"/>
    <mergeCell ref="A45:E45"/>
    <mergeCell ref="A47:E47"/>
    <mergeCell ref="A48:E48"/>
    <mergeCell ref="A46:E46"/>
  </mergeCells>
  <printOptions horizontalCentered="1"/>
  <pageMargins left="0.7" right="0.7" top="0.19" bottom="0.17" header="0.17" footer="0.19"/>
  <pageSetup paperSize="9" scale="80" orientation="portrait" r:id="rId1"/>
  <colBreaks count="1" manualBreakCount="1">
    <brk id="6"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24" t="s">
        <v>191</v>
      </c>
      <c r="B1" s="2224"/>
      <c r="C1" s="2224"/>
      <c r="D1" s="2224"/>
      <c r="E1" s="2224"/>
      <c r="F1" s="140"/>
      <c r="G1" s="140"/>
      <c r="H1" s="140"/>
      <c r="I1" s="140"/>
      <c r="J1" s="140"/>
      <c r="K1" s="140"/>
      <c r="L1" s="140"/>
    </row>
    <row r="2" spans="1:12" s="141" customFormat="1" ht="18.75" customHeight="1" x14ac:dyDescent="0.25">
      <c r="A2" s="2224" t="s">
        <v>190</v>
      </c>
      <c r="B2" s="2224"/>
      <c r="C2" s="2224"/>
      <c r="D2" s="2224"/>
      <c r="E2" s="2224"/>
      <c r="F2" s="140"/>
      <c r="G2" s="140"/>
      <c r="H2" s="140"/>
      <c r="I2" s="140"/>
      <c r="J2" s="140"/>
      <c r="K2" s="140"/>
      <c r="L2" s="140"/>
    </row>
    <row r="3" spans="1:12" s="143" customFormat="1" ht="24" customHeight="1" x14ac:dyDescent="0.2">
      <c r="A3" s="2249" t="s">
        <v>58</v>
      </c>
      <c r="B3" s="2249"/>
      <c r="C3" s="2249"/>
      <c r="D3" s="2249"/>
      <c r="E3" s="2249"/>
      <c r="F3" s="142"/>
      <c r="G3" s="142"/>
      <c r="H3" s="142"/>
      <c r="I3" s="142"/>
      <c r="J3" s="142"/>
      <c r="K3" s="142"/>
      <c r="L3" s="142"/>
    </row>
    <row r="4" spans="1:12" s="145" customFormat="1" ht="24" customHeight="1" x14ac:dyDescent="0.25">
      <c r="A4" s="2276" t="s">
        <v>192</v>
      </c>
      <c r="B4" s="2276"/>
      <c r="C4" s="2276"/>
      <c r="D4" s="2276"/>
      <c r="E4" s="2276"/>
      <c r="F4" s="144"/>
      <c r="G4" s="144"/>
      <c r="H4" s="144"/>
      <c r="I4" s="144"/>
      <c r="J4" s="144"/>
      <c r="K4" s="144"/>
      <c r="L4" s="144"/>
    </row>
    <row r="5" spans="1:12" s="428" customFormat="1" x14ac:dyDescent="0.2">
      <c r="A5" s="2280" t="s">
        <v>269</v>
      </c>
      <c r="B5" s="2280"/>
      <c r="C5" s="2280"/>
      <c r="D5" s="2280"/>
      <c r="E5" s="2280"/>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304" t="s">
        <v>243</v>
      </c>
      <c r="B7" s="2304"/>
      <c r="C7" s="2304"/>
      <c r="D7" s="2304"/>
      <c r="E7" s="2304"/>
      <c r="F7" s="363"/>
      <c r="G7" s="363"/>
      <c r="H7" s="363"/>
      <c r="I7" s="363"/>
      <c r="J7" s="430"/>
    </row>
    <row r="8" spans="1:12" s="244" customFormat="1" ht="31.5" customHeight="1" thickBot="1" x14ac:dyDescent="0.25">
      <c r="A8" s="432" t="s">
        <v>198</v>
      </c>
      <c r="B8" s="2291" t="s">
        <v>26</v>
      </c>
      <c r="C8" s="2292"/>
      <c r="D8" s="2289"/>
      <c r="E8" s="2293"/>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91" t="s">
        <v>263</v>
      </c>
      <c r="B35" s="2292"/>
      <c r="C35" s="2292"/>
      <c r="D35" s="2293"/>
      <c r="E35" s="23">
        <f>SUM(E10:E34)</f>
        <v>2470.2999999999997</v>
      </c>
    </row>
    <row r="36" spans="1:10" s="431" customFormat="1" ht="18.75" customHeight="1" thickBot="1" x14ac:dyDescent="0.3">
      <c r="A36" s="2308" t="s">
        <v>241</v>
      </c>
      <c r="B36" s="2309"/>
      <c r="C36" s="2309"/>
      <c r="D36" s="2309"/>
      <c r="E36" s="2310"/>
      <c r="F36" s="363"/>
      <c r="G36" s="363"/>
      <c r="H36" s="363"/>
      <c r="I36" s="363"/>
      <c r="J36" s="430"/>
    </row>
    <row r="37" spans="1:10" s="244" customFormat="1" ht="31.5" customHeight="1" thickBot="1" x14ac:dyDescent="0.25">
      <c r="A37" s="440" t="s">
        <v>198</v>
      </c>
      <c r="B37" s="2305" t="s">
        <v>26</v>
      </c>
      <c r="C37" s="2306"/>
      <c r="D37" s="2306"/>
      <c r="E37" s="2307"/>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91" t="s">
        <v>270</v>
      </c>
      <c r="B55" s="2292"/>
      <c r="C55" s="2292"/>
      <c r="D55" s="2293"/>
      <c r="E55" s="23">
        <f>SUM(E39:E54)</f>
        <v>1567.5</v>
      </c>
    </row>
    <row r="56" spans="1:6" ht="16.5" thickBot="1" x14ac:dyDescent="0.3">
      <c r="A56" s="2218" t="s">
        <v>265</v>
      </c>
      <c r="B56" s="2219"/>
      <c r="C56" s="2219"/>
      <c r="D56" s="2220"/>
      <c r="E56" s="25">
        <f>E55+E35</f>
        <v>4037.7999999999997</v>
      </c>
      <c r="F56" s="353"/>
    </row>
    <row r="57" spans="1:6" ht="15.75" thickBot="1" x14ac:dyDescent="0.25">
      <c r="A57" s="2218" t="s">
        <v>264</v>
      </c>
      <c r="B57" s="2219"/>
      <c r="C57" s="2219"/>
      <c r="D57" s="2219"/>
      <c r="E57" s="18">
        <v>14174.69</v>
      </c>
    </row>
    <row r="58" spans="1:6" ht="16.5" thickBot="1" x14ac:dyDescent="0.3">
      <c r="A58" s="2218" t="s">
        <v>271</v>
      </c>
      <c r="B58" s="2219"/>
      <c r="C58" s="2219"/>
      <c r="D58" s="2219"/>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1:E1"/>
    <mergeCell ref="A3:E3"/>
    <mergeCell ref="A4:E4"/>
    <mergeCell ref="B37:E37"/>
    <mergeCell ref="A2:E2"/>
    <mergeCell ref="A5:E5"/>
    <mergeCell ref="A36:E36"/>
    <mergeCell ref="A57:D57"/>
    <mergeCell ref="A58:D58"/>
    <mergeCell ref="B8:E8"/>
    <mergeCell ref="A35:D35"/>
    <mergeCell ref="A7:E7"/>
    <mergeCell ref="A56:D56"/>
    <mergeCell ref="A55:D55"/>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224" t="s">
        <v>191</v>
      </c>
      <c r="B1" s="2224"/>
      <c r="C1" s="2224"/>
      <c r="D1" s="2224"/>
      <c r="E1" s="2224"/>
      <c r="F1" s="140"/>
      <c r="G1" s="140"/>
      <c r="H1" s="140"/>
      <c r="I1" s="140"/>
      <c r="J1" s="140"/>
      <c r="K1" s="140"/>
      <c r="L1" s="140"/>
    </row>
    <row r="2" spans="1:12" s="141" customFormat="1" ht="18.75" customHeight="1" x14ac:dyDescent="0.25">
      <c r="A2" s="2224" t="s">
        <v>190</v>
      </c>
      <c r="B2" s="2224"/>
      <c r="C2" s="2224"/>
      <c r="D2" s="2224"/>
      <c r="E2" s="2224"/>
      <c r="F2" s="140"/>
      <c r="G2" s="140"/>
      <c r="H2" s="140"/>
      <c r="I2" s="140"/>
      <c r="J2" s="140"/>
      <c r="K2" s="140"/>
      <c r="L2" s="140"/>
    </row>
    <row r="3" spans="1:12" s="143" customFormat="1" ht="24" customHeight="1" x14ac:dyDescent="0.2">
      <c r="A3" s="2249" t="s">
        <v>58</v>
      </c>
      <c r="B3" s="2249"/>
      <c r="C3" s="2249"/>
      <c r="D3" s="2249"/>
      <c r="E3" s="2249"/>
      <c r="F3" s="142"/>
      <c r="G3" s="142"/>
      <c r="H3" s="142"/>
      <c r="I3" s="142"/>
      <c r="J3" s="142"/>
      <c r="K3" s="142"/>
      <c r="L3" s="142"/>
    </row>
    <row r="4" spans="1:12" s="285" customFormat="1" ht="24" customHeight="1" x14ac:dyDescent="0.25">
      <c r="A4" s="2250" t="s">
        <v>192</v>
      </c>
      <c r="B4" s="2250"/>
      <c r="C4" s="2250"/>
      <c r="D4" s="2250"/>
      <c r="E4" s="2250"/>
      <c r="F4" s="144"/>
      <c r="G4" s="144"/>
      <c r="H4" s="144"/>
      <c r="I4" s="144"/>
      <c r="J4" s="144"/>
      <c r="K4" s="144"/>
      <c r="L4" s="144"/>
    </row>
    <row r="5" spans="1:12" s="400" customFormat="1" x14ac:dyDescent="0.2">
      <c r="A5" s="2280" t="s">
        <v>351</v>
      </c>
      <c r="B5" s="2280"/>
      <c r="C5" s="2280"/>
      <c r="D5" s="2280"/>
      <c r="E5" s="2280"/>
    </row>
    <row r="6" spans="1:12" s="402" customFormat="1" ht="18.75" customHeight="1" thickBot="1" x14ac:dyDescent="0.25">
      <c r="A6" s="401" t="s">
        <v>207</v>
      </c>
      <c r="B6" s="240"/>
      <c r="C6" s="240"/>
      <c r="D6" s="240"/>
      <c r="E6" s="241"/>
    </row>
    <row r="7" spans="1:12" s="313" customFormat="1" ht="15" customHeight="1" thickBot="1" x14ac:dyDescent="0.25">
      <c r="A7" s="2319" t="s">
        <v>243</v>
      </c>
      <c r="B7" s="2320"/>
      <c r="C7" s="2320"/>
      <c r="D7" s="2320"/>
      <c r="E7" s="2321"/>
    </row>
    <row r="8" spans="1:12" s="244" customFormat="1" ht="18" customHeight="1" thickBot="1" x14ac:dyDescent="0.25">
      <c r="A8" s="2316" t="s">
        <v>137</v>
      </c>
      <c r="B8" s="2317"/>
      <c r="C8" s="2317"/>
      <c r="D8" s="2317"/>
      <c r="E8" s="2318"/>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91" t="s">
        <v>346</v>
      </c>
      <c r="B36" s="2292"/>
      <c r="C36" s="2292"/>
      <c r="D36" s="2293"/>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91" t="s">
        <v>345</v>
      </c>
      <c r="B44" s="2292"/>
      <c r="C44" s="2292"/>
      <c r="D44" s="2293"/>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256" t="s">
        <v>267</v>
      </c>
      <c r="B77" s="2257"/>
      <c r="C77" s="2257"/>
      <c r="D77" s="2258"/>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256" t="s">
        <v>352</v>
      </c>
      <c r="B113" s="2257"/>
      <c r="C113" s="2257"/>
      <c r="D113" s="2258"/>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256" t="s">
        <v>347</v>
      </c>
      <c r="B149" s="2257"/>
      <c r="C149" s="2257"/>
      <c r="D149" s="2258"/>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256" t="s">
        <v>348</v>
      </c>
      <c r="B159" s="2257"/>
      <c r="C159" s="2257"/>
      <c r="D159" s="2258"/>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256" t="s">
        <v>350</v>
      </c>
      <c r="B161" s="2257"/>
      <c r="C161" s="2257"/>
      <c r="D161" s="2258"/>
      <c r="E161" s="27">
        <f>E159+E149</f>
        <v>1994.7249999999999</v>
      </c>
      <c r="F161" s="420">
        <f>E161*995.75</f>
        <v>1986247.41875</v>
      </c>
    </row>
    <row r="162" spans="1:6" s="420" customFormat="1" ht="16.5" customHeight="1" thickBot="1" x14ac:dyDescent="0.25">
      <c r="A162" s="2323"/>
      <c r="B162" s="2324"/>
      <c r="C162" s="2324"/>
      <c r="D162" s="2324"/>
      <c r="E162" s="2325"/>
    </row>
    <row r="163" spans="1:6" s="255" customFormat="1" ht="21" customHeight="1" thickBot="1" x14ac:dyDescent="0.25">
      <c r="A163" s="2312" t="s">
        <v>279</v>
      </c>
      <c r="B163" s="2313"/>
      <c r="C163" s="2313"/>
      <c r="D163" s="2314"/>
      <c r="E163" s="427">
        <f>E36</f>
        <v>563.92499999999995</v>
      </c>
    </row>
    <row r="164" spans="1:6" s="255" customFormat="1" ht="21" customHeight="1" thickBot="1" x14ac:dyDescent="0.25">
      <c r="A164" s="2312" t="s">
        <v>280</v>
      </c>
      <c r="B164" s="2313"/>
      <c r="C164" s="2313"/>
      <c r="D164" s="2314"/>
      <c r="E164" s="427">
        <f>E44</f>
        <v>231.77500000000001</v>
      </c>
    </row>
    <row r="165" spans="1:6" s="255" customFormat="1" ht="21" customHeight="1" thickBot="1" x14ac:dyDescent="0.25">
      <c r="A165" s="2312" t="s">
        <v>281</v>
      </c>
      <c r="B165" s="2313"/>
      <c r="C165" s="2313"/>
      <c r="D165" s="2314"/>
      <c r="E165" s="427">
        <f>E77</f>
        <v>1414.375</v>
      </c>
    </row>
    <row r="166" spans="1:6" s="255" customFormat="1" ht="21" customHeight="1" thickBot="1" x14ac:dyDescent="0.25">
      <c r="A166" s="2312" t="s">
        <v>282</v>
      </c>
      <c r="B166" s="2313"/>
      <c r="C166" s="2313"/>
      <c r="D166" s="2314"/>
      <c r="E166" s="427">
        <f>E113</f>
        <v>1596.875</v>
      </c>
    </row>
    <row r="167" spans="1:6" s="255" customFormat="1" ht="21" customHeight="1" thickBot="1" x14ac:dyDescent="0.25">
      <c r="A167" s="2312" t="s">
        <v>283</v>
      </c>
      <c r="B167" s="2313"/>
      <c r="C167" s="2313"/>
      <c r="D167" s="2314"/>
      <c r="E167" s="427">
        <f>E161</f>
        <v>1994.7249999999999</v>
      </c>
    </row>
    <row r="168" spans="1:6" s="255" customFormat="1" ht="21" customHeight="1" thickBot="1" x14ac:dyDescent="0.25">
      <c r="A168" s="2312" t="s">
        <v>349</v>
      </c>
      <c r="B168" s="2313"/>
      <c r="C168" s="2313"/>
      <c r="D168" s="2314"/>
      <c r="E168" s="427">
        <f>'wbm1'!E64</f>
        <v>903</v>
      </c>
    </row>
    <row r="169" spans="1:6" s="255" customFormat="1" ht="21" customHeight="1" thickBot="1" x14ac:dyDescent="0.25">
      <c r="A169" s="2251" t="s">
        <v>284</v>
      </c>
      <c r="B169" s="2252"/>
      <c r="C169" s="2252"/>
      <c r="D169" s="2315"/>
      <c r="E169" s="427">
        <f>E168+E167+E166+E165+E164+E163</f>
        <v>6704.6750000000002</v>
      </c>
      <c r="F169" s="255">
        <f>E169*995.75</f>
        <v>6676180.1312500006</v>
      </c>
    </row>
    <row r="170" spans="1:6" s="255" customFormat="1" ht="21" customHeight="1" thickBot="1" x14ac:dyDescent="0.25">
      <c r="A170" s="2322" t="s">
        <v>369</v>
      </c>
      <c r="B170" s="2322"/>
      <c r="C170" s="2322"/>
      <c r="D170" s="2322"/>
      <c r="E170" s="427">
        <v>5696.59</v>
      </c>
    </row>
    <row r="171" spans="1:6" s="418" customFormat="1" ht="25.5" customHeight="1" thickBot="1" x14ac:dyDescent="0.25">
      <c r="A171" s="2311" t="s">
        <v>285</v>
      </c>
      <c r="B171" s="2311"/>
      <c r="C171" s="2311"/>
      <c r="D171" s="2311"/>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E1"/>
    <mergeCell ref="A2:E2"/>
    <mergeCell ref="A3:E3"/>
    <mergeCell ref="A4:E4"/>
    <mergeCell ref="A5:E5"/>
    <mergeCell ref="A8:E8"/>
    <mergeCell ref="A7:E7"/>
    <mergeCell ref="A170:D170"/>
    <mergeCell ref="A36:D36"/>
    <mergeCell ref="A44:D44"/>
    <mergeCell ref="A168:D168"/>
    <mergeCell ref="A162:E162"/>
    <mergeCell ref="A149:D149"/>
    <mergeCell ref="A161:D161"/>
    <mergeCell ref="A171:D171"/>
    <mergeCell ref="A77:D77"/>
    <mergeCell ref="A113:D113"/>
    <mergeCell ref="A163:D163"/>
    <mergeCell ref="A164:D164"/>
    <mergeCell ref="A165:D165"/>
    <mergeCell ref="A166:D166"/>
    <mergeCell ref="A167:D167"/>
    <mergeCell ref="A159:D159"/>
    <mergeCell ref="A169:D169"/>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24" t="s">
        <v>191</v>
      </c>
      <c r="B1" s="2224"/>
      <c r="C1" s="2224"/>
      <c r="D1" s="2224"/>
      <c r="E1" s="2224"/>
      <c r="F1" s="140"/>
      <c r="G1" s="140"/>
      <c r="H1" s="140"/>
      <c r="I1" s="140"/>
      <c r="J1" s="140"/>
      <c r="K1" s="140"/>
      <c r="L1" s="140"/>
    </row>
    <row r="2" spans="1:12" s="141" customFormat="1" ht="18.75" customHeight="1" x14ac:dyDescent="0.25">
      <c r="A2" s="2224" t="s">
        <v>190</v>
      </c>
      <c r="B2" s="2224"/>
      <c r="C2" s="2224"/>
      <c r="D2" s="2224"/>
      <c r="E2" s="2224"/>
      <c r="F2" s="140"/>
      <c r="G2" s="140"/>
      <c r="H2" s="140"/>
      <c r="I2" s="140"/>
      <c r="J2" s="140"/>
      <c r="K2" s="140"/>
      <c r="L2" s="140"/>
    </row>
    <row r="3" spans="1:12" s="143" customFormat="1" ht="24" customHeight="1" x14ac:dyDescent="0.2">
      <c r="A3" s="2249" t="s">
        <v>58</v>
      </c>
      <c r="B3" s="2249"/>
      <c r="C3" s="2249"/>
      <c r="D3" s="2249"/>
      <c r="E3" s="2249"/>
      <c r="F3" s="142"/>
      <c r="G3" s="142"/>
      <c r="H3" s="142"/>
      <c r="I3" s="142"/>
      <c r="J3" s="142"/>
      <c r="K3" s="142"/>
      <c r="L3" s="142"/>
    </row>
    <row r="4" spans="1:12" s="285" customFormat="1" ht="24" customHeight="1" x14ac:dyDescent="0.25">
      <c r="A4" s="2250" t="s">
        <v>192</v>
      </c>
      <c r="B4" s="2250"/>
      <c r="C4" s="2250"/>
      <c r="D4" s="2250"/>
      <c r="E4" s="2250"/>
      <c r="F4" s="144"/>
      <c r="G4" s="144"/>
      <c r="H4" s="144"/>
      <c r="I4" s="144"/>
      <c r="J4" s="144"/>
      <c r="K4" s="144"/>
      <c r="L4" s="144"/>
    </row>
    <row r="5" spans="1:12" s="400" customFormat="1" x14ac:dyDescent="0.2">
      <c r="A5" s="2280" t="s">
        <v>351</v>
      </c>
      <c r="B5" s="2280"/>
      <c r="C5" s="2280"/>
      <c r="D5" s="2280"/>
      <c r="E5" s="2280"/>
    </row>
    <row r="6" spans="1:12" s="402" customFormat="1" ht="18.75" customHeight="1" thickBot="1" x14ac:dyDescent="0.25">
      <c r="A6" s="401" t="s">
        <v>207</v>
      </c>
      <c r="B6" s="240"/>
      <c r="C6" s="240"/>
      <c r="D6" s="240"/>
      <c r="E6" s="241"/>
    </row>
    <row r="7" spans="1:12" ht="20.25" customHeight="1" thickBot="1" x14ac:dyDescent="0.25">
      <c r="A7" s="2218" t="s">
        <v>256</v>
      </c>
      <c r="B7" s="2219"/>
      <c r="C7" s="2219"/>
      <c r="D7" s="2320"/>
      <c r="E7" s="2220"/>
    </row>
    <row r="8" spans="1:12" s="244" customFormat="1" ht="15.75" thickBot="1" x14ac:dyDescent="0.25">
      <c r="A8" s="2316" t="s">
        <v>137</v>
      </c>
      <c r="B8" s="2317"/>
      <c r="C8" s="2317"/>
      <c r="D8" s="2317"/>
      <c r="E8" s="2318"/>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91" t="s">
        <v>257</v>
      </c>
      <c r="B25" s="2292"/>
      <c r="C25" s="2292"/>
      <c r="D25" s="2293"/>
      <c r="E25" s="23">
        <f>SUM(E11:E24)</f>
        <v>91.75</v>
      </c>
    </row>
    <row r="26" spans="1:9" ht="20.25" customHeight="1" thickBot="1" x14ac:dyDescent="0.25">
      <c r="A26" s="2218" t="s">
        <v>258</v>
      </c>
      <c r="B26" s="2219"/>
      <c r="C26" s="2219"/>
      <c r="D26" s="2219"/>
      <c r="E26" s="2220"/>
    </row>
    <row r="27" spans="1:9" s="244" customFormat="1" ht="15.75" thickBot="1" x14ac:dyDescent="0.25">
      <c r="A27" s="2316" t="s">
        <v>137</v>
      </c>
      <c r="B27" s="2317"/>
      <c r="C27" s="2317"/>
      <c r="D27" s="2317"/>
      <c r="E27" s="2318"/>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323" t="s">
        <v>268</v>
      </c>
      <c r="B63" s="2324"/>
      <c r="C63" s="2324"/>
      <c r="D63" s="2325"/>
      <c r="E63" s="419">
        <f>SUM(E29:E62)</f>
        <v>811.25</v>
      </c>
      <c r="F63" s="420">
        <f>E63*995.75</f>
        <v>807802.1875</v>
      </c>
    </row>
    <row r="64" spans="1:6" s="420" customFormat="1" ht="16.5" customHeight="1" thickBot="1" x14ac:dyDescent="0.25">
      <c r="A64" s="2323" t="s">
        <v>344</v>
      </c>
      <c r="B64" s="2324"/>
      <c r="C64" s="2324"/>
      <c r="D64" s="2325"/>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224" t="s">
        <v>191</v>
      </c>
      <c r="B1" s="2224"/>
      <c r="C1" s="2224"/>
      <c r="D1" s="2224"/>
      <c r="E1" s="2224"/>
      <c r="F1" s="2224"/>
      <c r="G1" s="282"/>
      <c r="H1" s="140"/>
      <c r="I1" s="140"/>
      <c r="J1" s="140"/>
      <c r="K1" s="140"/>
      <c r="L1" s="140"/>
      <c r="M1" s="140"/>
      <c r="N1" s="140"/>
    </row>
    <row r="2" spans="1:14" s="141" customFormat="1" ht="18.75" customHeight="1" x14ac:dyDescent="0.25">
      <c r="A2" s="2224" t="s">
        <v>190</v>
      </c>
      <c r="B2" s="2224"/>
      <c r="C2" s="2224"/>
      <c r="D2" s="2224"/>
      <c r="E2" s="2224"/>
      <c r="F2" s="2224"/>
      <c r="G2" s="282"/>
      <c r="H2" s="140"/>
      <c r="I2" s="140"/>
      <c r="J2" s="140"/>
      <c r="K2" s="140"/>
      <c r="L2" s="140"/>
      <c r="M2" s="140"/>
      <c r="N2" s="140"/>
    </row>
    <row r="3" spans="1:14" s="143" customFormat="1" ht="24" customHeight="1" x14ac:dyDescent="0.2">
      <c r="A3" s="2249" t="s">
        <v>58</v>
      </c>
      <c r="B3" s="2249"/>
      <c r="C3" s="2249"/>
      <c r="D3" s="2249"/>
      <c r="E3" s="2249"/>
      <c r="F3" s="2249"/>
      <c r="G3" s="367"/>
      <c r="H3" s="142"/>
      <c r="I3" s="142"/>
      <c r="J3" s="142"/>
      <c r="K3" s="142"/>
      <c r="L3" s="142"/>
      <c r="M3" s="142"/>
      <c r="N3" s="142"/>
    </row>
    <row r="4" spans="1:14" s="285" customFormat="1" ht="24" customHeight="1" x14ac:dyDescent="0.25">
      <c r="A4" s="2250" t="s">
        <v>192</v>
      </c>
      <c r="B4" s="2250"/>
      <c r="C4" s="2250"/>
      <c r="D4" s="2250"/>
      <c r="E4" s="2250"/>
      <c r="F4" s="2250"/>
      <c r="G4" s="368"/>
      <c r="H4" s="144"/>
      <c r="I4" s="144"/>
      <c r="J4" s="144"/>
      <c r="K4" s="144"/>
      <c r="L4" s="144"/>
      <c r="M4" s="144"/>
      <c r="N4" s="144"/>
    </row>
    <row r="5" spans="1:14" s="286" customFormat="1" ht="18.75" customHeight="1" x14ac:dyDescent="0.25">
      <c r="A5" s="2246" t="s">
        <v>351</v>
      </c>
      <c r="B5" s="2246"/>
      <c r="C5" s="2246"/>
      <c r="D5" s="2246"/>
      <c r="E5" s="2246"/>
      <c r="F5" s="2246"/>
    </row>
    <row r="6" spans="1:14" s="255" customFormat="1" ht="18.75" customHeight="1" x14ac:dyDescent="0.25">
      <c r="A6" s="369" t="s">
        <v>174</v>
      </c>
      <c r="B6" s="345"/>
      <c r="C6" s="345"/>
      <c r="D6" s="345"/>
      <c r="E6" s="345"/>
      <c r="F6" s="345"/>
    </row>
    <row r="7" spans="1:14" s="244" customFormat="1" ht="15.75" thickBot="1" x14ac:dyDescent="0.25">
      <c r="A7" s="2259" t="s">
        <v>245</v>
      </c>
      <c r="B7" s="2259"/>
      <c r="C7" s="2259"/>
      <c r="D7" s="2259"/>
      <c r="E7" s="2259"/>
      <c r="F7" s="2259"/>
    </row>
    <row r="8" spans="1:14" s="255" customFormat="1" ht="30" customHeight="1" thickBot="1" x14ac:dyDescent="0.25">
      <c r="A8" s="2326" t="s">
        <v>242</v>
      </c>
      <c r="B8" s="2327"/>
      <c r="C8" s="2327"/>
      <c r="D8" s="2328"/>
      <c r="E8" s="2327"/>
      <c r="F8" s="2329"/>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256" t="s">
        <v>205</v>
      </c>
      <c r="C13" s="2257"/>
      <c r="D13" s="2257"/>
      <c r="E13" s="2258"/>
      <c r="F13" s="397">
        <f>SUM(F10:F12)</f>
        <v>68.125</v>
      </c>
      <c r="G13" s="382"/>
    </row>
    <row r="14" spans="1:14" s="249" customFormat="1" ht="24" customHeight="1" thickBot="1" x14ac:dyDescent="0.25">
      <c r="A14" s="2326" t="s">
        <v>243</v>
      </c>
      <c r="B14" s="2327"/>
      <c r="C14" s="2327"/>
      <c r="D14" s="2327"/>
      <c r="E14" s="2327"/>
      <c r="F14" s="2329"/>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256" t="s">
        <v>205</v>
      </c>
      <c r="C20" s="2257"/>
      <c r="D20" s="2257"/>
      <c r="E20" s="2258"/>
      <c r="F20" s="397">
        <f>SUM(F16:F19)</f>
        <v>1063.2449999999999</v>
      </c>
      <c r="G20" s="382"/>
    </row>
    <row r="21" spans="1:8" s="249" customFormat="1" ht="24" customHeight="1" thickBot="1" x14ac:dyDescent="0.25">
      <c r="A21" s="2326" t="s">
        <v>241</v>
      </c>
      <c r="B21" s="2327"/>
      <c r="C21" s="2327"/>
      <c r="D21" s="2327"/>
      <c r="E21" s="2327"/>
      <c r="F21" s="2329"/>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256" t="s">
        <v>205</v>
      </c>
      <c r="C25" s="2257"/>
      <c r="D25" s="2257"/>
      <c r="E25" s="2258"/>
      <c r="F25" s="397">
        <f>SUM(F23:F24)</f>
        <v>220.00000000000003</v>
      </c>
      <c r="G25" s="382"/>
    </row>
    <row r="26" spans="1:8" ht="15.75" thickBot="1" x14ac:dyDescent="0.25">
      <c r="A26" s="383"/>
      <c r="B26" s="384"/>
      <c r="C26" s="384"/>
      <c r="D26" s="384"/>
      <c r="E26" s="384"/>
      <c r="F26" s="385"/>
    </row>
    <row r="27" spans="1:8" ht="21" customHeight="1" thickBot="1" x14ac:dyDescent="0.25">
      <c r="A27" s="2254" t="s">
        <v>254</v>
      </c>
      <c r="B27" s="2255"/>
      <c r="C27" s="2255"/>
      <c r="D27" s="387"/>
      <c r="E27" s="387"/>
      <c r="F27" s="18">
        <f>F25+F20+F13</f>
        <v>1351.37</v>
      </c>
    </row>
    <row r="28" spans="1:8" ht="21" customHeight="1" thickBot="1" x14ac:dyDescent="0.25">
      <c r="A28" s="2218" t="s">
        <v>211</v>
      </c>
      <c r="B28" s="2219"/>
      <c r="C28" s="2219"/>
      <c r="D28" s="387"/>
      <c r="E28" s="387"/>
      <c r="F28" s="18">
        <v>728.77</v>
      </c>
    </row>
    <row r="29" spans="1:8" ht="21" customHeight="1" thickBot="1" x14ac:dyDescent="0.25">
      <c r="A29" s="2218" t="s">
        <v>253</v>
      </c>
      <c r="B29" s="2219"/>
      <c r="C29" s="2219"/>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29:C29"/>
    <mergeCell ref="B13:E13"/>
    <mergeCell ref="B20:E20"/>
    <mergeCell ref="A8:F8"/>
    <mergeCell ref="A14:F14"/>
    <mergeCell ref="A27:C27"/>
    <mergeCell ref="A28:C28"/>
    <mergeCell ref="A21:F21"/>
    <mergeCell ref="B25:E25"/>
    <mergeCell ref="A7:F7"/>
    <mergeCell ref="A1:F1"/>
    <mergeCell ref="A2:F2"/>
    <mergeCell ref="A3:F3"/>
    <mergeCell ref="A4:F4"/>
    <mergeCell ref="A5:F5"/>
  </mergeCells>
  <printOptions horizontalCentered="1"/>
  <pageMargins left="0.7" right="0.7" top="0.34" bottom="0.75" header="0.17" footer="0.3"/>
  <pageSetup paperSize="9" scale="90"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224" t="s">
        <v>191</v>
      </c>
      <c r="B1" s="2224"/>
      <c r="C1" s="2224"/>
      <c r="D1" s="2224"/>
      <c r="E1" s="2224"/>
      <c r="F1" s="2224"/>
      <c r="G1" s="140"/>
      <c r="H1" s="140"/>
      <c r="I1" s="140"/>
      <c r="J1" s="140"/>
      <c r="K1" s="140"/>
      <c r="L1" s="140"/>
    </row>
    <row r="2" spans="1:12" s="141" customFormat="1" ht="18.75" customHeight="1" x14ac:dyDescent="0.25">
      <c r="A2" s="2224" t="s">
        <v>190</v>
      </c>
      <c r="B2" s="2224"/>
      <c r="C2" s="2224"/>
      <c r="D2" s="2224"/>
      <c r="E2" s="2224"/>
      <c r="F2" s="2224"/>
      <c r="G2" s="140"/>
      <c r="H2" s="140"/>
      <c r="I2" s="140"/>
      <c r="J2" s="140"/>
      <c r="K2" s="140"/>
      <c r="L2" s="140"/>
    </row>
    <row r="3" spans="1:12" s="143" customFormat="1" ht="24" customHeight="1" x14ac:dyDescent="0.2">
      <c r="A3" s="2335" t="s">
        <v>58</v>
      </c>
      <c r="B3" s="2335"/>
      <c r="C3" s="2335"/>
      <c r="D3" s="2335"/>
      <c r="E3" s="2335"/>
      <c r="F3" s="2335"/>
      <c r="G3" s="142"/>
      <c r="H3" s="142"/>
      <c r="I3" s="142"/>
      <c r="J3" s="142"/>
      <c r="K3" s="142"/>
      <c r="L3" s="142"/>
    </row>
    <row r="4" spans="1:12" s="145" customFormat="1" ht="24" customHeight="1" x14ac:dyDescent="0.25">
      <c r="A4" s="2336" t="s">
        <v>192</v>
      </c>
      <c r="B4" s="2336"/>
      <c r="C4" s="2336"/>
      <c r="D4" s="2336"/>
      <c r="E4" s="2336"/>
      <c r="F4" s="2336"/>
      <c r="G4" s="144"/>
      <c r="H4" s="144"/>
      <c r="I4" s="144"/>
      <c r="J4" s="144"/>
      <c r="K4" s="144"/>
      <c r="L4" s="144"/>
    </row>
    <row r="5" spans="1:12" s="83" customFormat="1" ht="12.75" x14ac:dyDescent="0.2">
      <c r="A5" s="2333" t="s">
        <v>269</v>
      </c>
      <c r="B5" s="2333"/>
      <c r="C5" s="2333"/>
      <c r="D5" s="2333"/>
      <c r="E5" s="2333"/>
      <c r="F5" s="2333"/>
    </row>
    <row r="6" spans="1:12" s="243" customFormat="1" ht="18.75" customHeight="1" x14ac:dyDescent="0.2">
      <c r="A6" s="239" t="s">
        <v>224</v>
      </c>
      <c r="B6" s="239"/>
      <c r="C6" s="240"/>
      <c r="D6" s="240"/>
      <c r="E6" s="240"/>
      <c r="F6" s="241"/>
    </row>
    <row r="7" spans="1:12" s="244" customFormat="1" ht="32.25" customHeight="1" thickBot="1" x14ac:dyDescent="0.25">
      <c r="A7" s="2334" t="s">
        <v>172</v>
      </c>
      <c r="B7" s="2334"/>
      <c r="C7" s="2334"/>
      <c r="D7" s="2334"/>
      <c r="E7" s="2334"/>
      <c r="F7" s="2334"/>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330" t="s">
        <v>212</v>
      </c>
      <c r="B11" s="2331"/>
      <c r="C11" s="2331"/>
      <c r="D11" s="2331"/>
      <c r="E11" s="2332"/>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337" t="s">
        <v>191</v>
      </c>
      <c r="B1" s="2337"/>
      <c r="C1" s="2337"/>
      <c r="D1" s="2337"/>
      <c r="E1" s="2337"/>
      <c r="F1" s="2337"/>
      <c r="G1" s="140"/>
      <c r="H1" s="140"/>
      <c r="I1" s="140"/>
      <c r="J1" s="140"/>
      <c r="K1" s="140"/>
      <c r="L1" s="140"/>
    </row>
    <row r="2" spans="1:14" s="141" customFormat="1" ht="18.75" customHeight="1" x14ac:dyDescent="0.25">
      <c r="A2" s="2337" t="s">
        <v>190</v>
      </c>
      <c r="B2" s="2337"/>
      <c r="C2" s="2337"/>
      <c r="D2" s="2337"/>
      <c r="E2" s="2337"/>
      <c r="F2" s="2337"/>
      <c r="G2" s="140"/>
      <c r="H2" s="140"/>
      <c r="I2" s="140"/>
      <c r="J2" s="140"/>
      <c r="K2" s="140"/>
      <c r="L2" s="140"/>
    </row>
    <row r="3" spans="1:14" s="143" customFormat="1" ht="24" customHeight="1" x14ac:dyDescent="0.2">
      <c r="A3" s="2249" t="s">
        <v>58</v>
      </c>
      <c r="B3" s="2249"/>
      <c r="C3" s="2249"/>
      <c r="D3" s="2249"/>
      <c r="E3" s="2249"/>
      <c r="F3" s="2249"/>
      <c r="G3" s="142"/>
      <c r="H3" s="142"/>
      <c r="I3" s="142"/>
      <c r="J3" s="142"/>
      <c r="K3" s="142"/>
      <c r="L3" s="142"/>
    </row>
    <row r="4" spans="1:14" s="145" customFormat="1" ht="24" customHeight="1" x14ac:dyDescent="0.25">
      <c r="A4" s="2276" t="s">
        <v>192</v>
      </c>
      <c r="B4" s="2276"/>
      <c r="C4" s="2276"/>
      <c r="D4" s="2276"/>
      <c r="E4" s="2276"/>
      <c r="F4" s="2276"/>
      <c r="G4" s="144"/>
      <c r="H4" s="144"/>
      <c r="I4" s="144"/>
      <c r="J4" s="144"/>
      <c r="K4" s="144"/>
      <c r="L4" s="144"/>
    </row>
    <row r="5" spans="1:14" s="83" customFormat="1" ht="15.75" x14ac:dyDescent="0.25">
      <c r="A5" s="2246" t="s">
        <v>269</v>
      </c>
      <c r="B5" s="2246"/>
      <c r="C5" s="2246"/>
      <c r="D5" s="2246"/>
      <c r="E5" s="2246"/>
      <c r="F5" s="2246"/>
    </row>
    <row r="6" spans="1:14" s="243" customFormat="1" ht="18.75" customHeight="1" x14ac:dyDescent="0.25">
      <c r="A6" s="344" t="s">
        <v>224</v>
      </c>
      <c r="B6" s="344"/>
      <c r="C6" s="345"/>
      <c r="D6" s="345"/>
      <c r="E6" s="345"/>
      <c r="F6" s="346"/>
    </row>
    <row r="7" spans="1:14" s="244" customFormat="1" ht="32.25" customHeight="1" thickBot="1" x14ac:dyDescent="0.25">
      <c r="A7" s="2338" t="s">
        <v>171</v>
      </c>
      <c r="B7" s="2338"/>
      <c r="C7" s="2338"/>
      <c r="D7" s="2338"/>
      <c r="E7" s="2338"/>
      <c r="F7" s="2338"/>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330" t="s">
        <v>212</v>
      </c>
      <c r="B12" s="2331"/>
      <c r="C12" s="2331"/>
      <c r="D12" s="2331"/>
      <c r="E12" s="2332"/>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227" t="s">
        <v>124</v>
      </c>
      <c r="B1" s="2227"/>
      <c r="C1" s="2227"/>
      <c r="D1" s="2227"/>
      <c r="E1" s="2227"/>
    </row>
    <row r="2" spans="1:5" s="83" customFormat="1" ht="15.75" customHeight="1" x14ac:dyDescent="0.25">
      <c r="A2" s="2246" t="s">
        <v>100</v>
      </c>
      <c r="B2" s="2246"/>
      <c r="C2" s="2246"/>
      <c r="D2" s="2246"/>
      <c r="E2" s="2246"/>
    </row>
    <row r="3" spans="1:5" s="83" customFormat="1" ht="15.75" customHeight="1" x14ac:dyDescent="0.25">
      <c r="A3" s="146"/>
      <c r="B3" s="146"/>
      <c r="C3" s="146"/>
      <c r="D3" s="146"/>
      <c r="E3" s="146"/>
    </row>
    <row r="4" spans="1:5" s="83" customFormat="1" ht="20.25" customHeight="1" x14ac:dyDescent="0.25">
      <c r="A4" s="2282" t="s">
        <v>91</v>
      </c>
      <c r="B4" s="2282"/>
      <c r="C4" s="2282"/>
      <c r="D4" s="2282"/>
      <c r="E4" s="2282"/>
    </row>
    <row r="5" spans="1:5" s="83" customFormat="1" ht="20.25" customHeight="1" x14ac:dyDescent="0.25">
      <c r="A5" s="2282" t="s">
        <v>269</v>
      </c>
      <c r="B5" s="2282"/>
      <c r="C5" s="2282"/>
      <c r="D5" s="2282"/>
      <c r="E5" s="2282"/>
    </row>
    <row r="6" spans="1:5" s="83" customFormat="1" ht="20.25" customHeight="1" x14ac:dyDescent="0.25">
      <c r="A6" s="35"/>
      <c r="B6" s="35"/>
      <c r="C6" s="35"/>
      <c r="D6" s="35"/>
      <c r="E6" s="35"/>
    </row>
    <row r="7" spans="1:5" s="83" customFormat="1" ht="15.75" x14ac:dyDescent="0.25">
      <c r="A7" s="2246" t="s">
        <v>82</v>
      </c>
      <c r="B7" s="2246"/>
      <c r="C7" s="2246"/>
      <c r="D7" s="2246"/>
      <c r="E7" s="2246"/>
    </row>
    <row r="8" spans="1:5" s="243" customFormat="1" ht="18.75" customHeight="1" x14ac:dyDescent="0.25">
      <c r="A8" s="344" t="s">
        <v>127</v>
      </c>
      <c r="B8" s="345"/>
      <c r="C8" s="345"/>
      <c r="D8" s="342" t="s">
        <v>292</v>
      </c>
      <c r="E8" s="346"/>
    </row>
    <row r="9" spans="1:5" s="244" customFormat="1" ht="32.25" customHeight="1" thickBot="1" x14ac:dyDescent="0.25">
      <c r="A9" s="2339" t="s">
        <v>128</v>
      </c>
      <c r="B9" s="2339"/>
      <c r="C9" s="2339"/>
      <c r="D9" s="2339"/>
      <c r="E9" s="2339"/>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330" t="s">
        <v>88</v>
      </c>
      <c r="C28" s="2331"/>
      <c r="D28" s="2332"/>
      <c r="E28" s="261">
        <f>SUM(E12:E27)</f>
        <v>1815725.7607999998</v>
      </c>
    </row>
    <row r="29" spans="1:6" ht="23.25" customHeight="1" thickBot="1" x14ac:dyDescent="0.3">
      <c r="A29" s="352"/>
      <c r="B29" s="2330" t="s">
        <v>170</v>
      </c>
      <c r="C29" s="2331"/>
      <c r="D29" s="2332"/>
      <c r="E29" s="261">
        <v>1695.38</v>
      </c>
      <c r="F29" s="353"/>
    </row>
    <row r="30" spans="1:6" ht="23.25" customHeight="1" thickBot="1" x14ac:dyDescent="0.3">
      <c r="A30" s="352"/>
      <c r="B30" s="2330" t="s">
        <v>169</v>
      </c>
      <c r="C30" s="2331"/>
      <c r="D30" s="2332"/>
      <c r="E30" s="261">
        <f>343.03+16.02+219.99+16.517+139.2+149.44</f>
        <v>884.19700000000012</v>
      </c>
      <c r="F30" s="353"/>
    </row>
    <row r="31" spans="1:6" ht="23.25" customHeight="1" thickBot="1" x14ac:dyDescent="0.3">
      <c r="A31" s="352"/>
      <c r="B31" s="2330"/>
      <c r="C31" s="2331"/>
      <c r="D31" s="2332"/>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224" t="s">
        <v>191</v>
      </c>
      <c r="B1" s="2224"/>
      <c r="C1" s="2224"/>
      <c r="D1" s="2224"/>
      <c r="E1" s="2224"/>
      <c r="F1" s="2224"/>
      <c r="G1" s="2224"/>
      <c r="H1" s="140"/>
      <c r="I1" s="140"/>
      <c r="J1" s="140"/>
      <c r="K1" s="140"/>
      <c r="L1" s="140"/>
    </row>
    <row r="2" spans="1:12" s="141" customFormat="1" ht="18.75" customHeight="1" x14ac:dyDescent="0.25">
      <c r="A2" s="2224" t="s">
        <v>190</v>
      </c>
      <c r="B2" s="2224"/>
      <c r="C2" s="2224"/>
      <c r="D2" s="2224"/>
      <c r="E2" s="2224"/>
      <c r="F2" s="2224"/>
      <c r="G2" s="2224"/>
      <c r="H2" s="140"/>
      <c r="I2" s="140"/>
      <c r="J2" s="140"/>
      <c r="K2" s="140"/>
      <c r="L2" s="140"/>
    </row>
    <row r="3" spans="1:12" s="143" customFormat="1" ht="24" customHeight="1" x14ac:dyDescent="0.2">
      <c r="A3" s="2249" t="s">
        <v>58</v>
      </c>
      <c r="B3" s="2249"/>
      <c r="C3" s="2249"/>
      <c r="D3" s="2249"/>
      <c r="E3" s="2249"/>
      <c r="F3" s="2249"/>
      <c r="G3" s="2249"/>
      <c r="H3" s="142"/>
      <c r="I3" s="142"/>
      <c r="J3" s="142"/>
      <c r="K3" s="142"/>
      <c r="L3" s="142"/>
    </row>
    <row r="4" spans="1:12" s="145" customFormat="1" ht="24" customHeight="1" x14ac:dyDescent="0.25">
      <c r="A4" s="2276" t="s">
        <v>192</v>
      </c>
      <c r="B4" s="2276"/>
      <c r="C4" s="2276"/>
      <c r="D4" s="2276"/>
      <c r="E4" s="2276"/>
      <c r="F4" s="2276"/>
      <c r="G4" s="2276"/>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228" t="s">
        <v>82</v>
      </c>
      <c r="B7" s="2228"/>
      <c r="C7" s="2228"/>
      <c r="D7" s="2228"/>
      <c r="E7" s="2228"/>
      <c r="F7" s="2228"/>
      <c r="G7" s="2228"/>
    </row>
    <row r="8" spans="1:12" ht="23.25" customHeight="1" x14ac:dyDescent="0.2">
      <c r="A8" s="2343" t="s">
        <v>240</v>
      </c>
      <c r="B8" s="2343"/>
      <c r="C8" s="2343"/>
      <c r="D8" s="2344"/>
      <c r="E8" s="2343"/>
      <c r="F8" s="2343"/>
      <c r="G8" s="2343"/>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345" t="s">
        <v>357</v>
      </c>
      <c r="C11" s="2346"/>
      <c r="D11" s="2347"/>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340" t="s">
        <v>239</v>
      </c>
      <c r="B18" s="2341"/>
      <c r="C18" s="2341"/>
      <c r="D18" s="2341"/>
      <c r="E18" s="2341"/>
      <c r="F18" s="2342"/>
      <c r="G18" s="215">
        <f>SUM(G13:G17)</f>
        <v>7.7759999999999998</v>
      </c>
    </row>
    <row r="19" spans="1:9" s="262" customFormat="1" ht="21" customHeight="1" thickBot="1" x14ac:dyDescent="0.25">
      <c r="A19" s="2218" t="s">
        <v>211</v>
      </c>
      <c r="B19" s="2219"/>
      <c r="C19" s="2219"/>
      <c r="D19" s="2219"/>
      <c r="E19" s="2219"/>
      <c r="F19" s="2220"/>
      <c r="G19" s="18">
        <v>53.45</v>
      </c>
    </row>
    <row r="20" spans="1:9" s="262" customFormat="1" ht="21" customHeight="1" thickBot="1" x14ac:dyDescent="0.25">
      <c r="A20" s="2218" t="s">
        <v>254</v>
      </c>
      <c r="B20" s="2219"/>
      <c r="C20" s="2219"/>
      <c r="D20" s="2219"/>
      <c r="E20" s="2219"/>
      <c r="F20" s="2220"/>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352" t="s">
        <v>191</v>
      </c>
      <c r="B1" s="2352"/>
      <c r="C1" s="2352"/>
      <c r="D1" s="2352"/>
      <c r="E1" s="2352"/>
      <c r="F1" s="2352"/>
      <c r="G1" s="2352"/>
      <c r="H1" s="312"/>
      <c r="I1" s="312"/>
      <c r="J1" s="312"/>
      <c r="K1" s="312"/>
      <c r="L1" s="312"/>
    </row>
    <row r="2" spans="1:12" s="313" customFormat="1" ht="18.75" customHeight="1" x14ac:dyDescent="0.2">
      <c r="A2" s="2352" t="s">
        <v>190</v>
      </c>
      <c r="B2" s="2352"/>
      <c r="C2" s="2352"/>
      <c r="D2" s="2352"/>
      <c r="E2" s="2352"/>
      <c r="F2" s="2352"/>
      <c r="G2" s="2352"/>
      <c r="H2" s="312"/>
      <c r="I2" s="312"/>
      <c r="J2" s="312"/>
      <c r="K2" s="312"/>
      <c r="L2" s="312"/>
    </row>
    <row r="3" spans="1:12" s="249" customFormat="1" ht="24" customHeight="1" x14ac:dyDescent="0.2">
      <c r="A3" s="2352" t="s">
        <v>58</v>
      </c>
      <c r="B3" s="2352"/>
      <c r="C3" s="2352"/>
      <c r="D3" s="2352"/>
      <c r="E3" s="2352"/>
      <c r="F3" s="2352"/>
      <c r="G3" s="2352"/>
      <c r="H3" s="314"/>
      <c r="I3" s="314"/>
      <c r="J3" s="314"/>
      <c r="K3" s="314"/>
      <c r="L3" s="314"/>
    </row>
    <row r="4" spans="1:12" s="313" customFormat="1" ht="24" customHeight="1" x14ac:dyDescent="0.2">
      <c r="A4" s="2250" t="s">
        <v>192</v>
      </c>
      <c r="B4" s="2250"/>
      <c r="C4" s="2250"/>
      <c r="D4" s="2250"/>
      <c r="E4" s="2250"/>
      <c r="F4" s="2250"/>
      <c r="G4" s="2250"/>
      <c r="H4" s="315"/>
      <c r="I4" s="315"/>
      <c r="J4" s="315"/>
      <c r="K4" s="315"/>
      <c r="L4" s="315"/>
    </row>
    <row r="5" spans="1:12" s="626" customFormat="1" ht="24" customHeight="1" x14ac:dyDescent="0.2">
      <c r="A5" s="2349" t="s">
        <v>351</v>
      </c>
      <c r="B5" s="2349"/>
      <c r="C5" s="2349"/>
      <c r="D5" s="2349"/>
      <c r="E5" s="2349"/>
      <c r="F5" s="2349"/>
      <c r="G5" s="2349"/>
    </row>
    <row r="6" spans="1:12" s="270" customFormat="1" x14ac:dyDescent="0.2">
      <c r="A6" s="2228" t="s">
        <v>82</v>
      </c>
      <c r="B6" s="2228"/>
      <c r="C6" s="2228"/>
      <c r="D6" s="2228"/>
      <c r="E6" s="2228"/>
      <c r="F6" s="2228"/>
      <c r="G6" s="2228"/>
    </row>
    <row r="7" spans="1:12" s="270" customFormat="1" ht="17.25" customHeight="1" x14ac:dyDescent="0.2">
      <c r="A7" s="2350" t="s">
        <v>63</v>
      </c>
      <c r="B7" s="2350"/>
      <c r="C7" s="2350"/>
      <c r="D7" s="2350"/>
      <c r="E7" s="2350"/>
      <c r="F7" s="2350"/>
      <c r="G7" s="2350"/>
    </row>
    <row r="8" spans="1:12" ht="17.25" customHeight="1" x14ac:dyDescent="0.25">
      <c r="A8" s="84"/>
      <c r="B8" s="84"/>
      <c r="C8" s="84"/>
      <c r="D8" s="188" t="s">
        <v>292</v>
      </c>
      <c r="E8" s="273"/>
      <c r="F8" s="273"/>
      <c r="G8" s="273"/>
    </row>
    <row r="9" spans="1:12" ht="31.5" customHeight="1" x14ac:dyDescent="0.2">
      <c r="A9" s="2351" t="s">
        <v>161</v>
      </c>
      <c r="B9" s="2351"/>
      <c r="C9" s="2351"/>
      <c r="D9" s="2351"/>
      <c r="E9" s="2351"/>
      <c r="F9" s="2351"/>
      <c r="G9" s="2351"/>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221" t="s">
        <v>88</v>
      </c>
      <c r="B16" s="2222"/>
      <c r="C16" s="2222"/>
      <c r="D16" s="2222"/>
      <c r="E16" s="2222"/>
      <c r="F16" s="2223"/>
      <c r="G16" s="330">
        <f>SUM(G13:G15)</f>
        <v>0.2772</v>
      </c>
    </row>
    <row r="17" spans="1:7" s="262" customFormat="1" ht="21" customHeight="1" thickBot="1" x14ac:dyDescent="0.25">
      <c r="A17" s="2218" t="s">
        <v>211</v>
      </c>
      <c r="B17" s="2219"/>
      <c r="C17" s="2219"/>
      <c r="D17" s="2219"/>
      <c r="E17" s="2219"/>
      <c r="F17" s="2220"/>
      <c r="G17" s="18">
        <v>1.25</v>
      </c>
    </row>
    <row r="18" spans="1:7" s="262" customFormat="1" ht="21" customHeight="1" thickBot="1" x14ac:dyDescent="0.25">
      <c r="A18" s="2218" t="s">
        <v>254</v>
      </c>
      <c r="B18" s="2219"/>
      <c r="C18" s="2219"/>
      <c r="D18" s="2219"/>
      <c r="E18" s="2219"/>
      <c r="F18" s="2220"/>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348" t="s">
        <v>71</v>
      </c>
      <c r="F27" s="2348"/>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A1:G1"/>
    <mergeCell ref="A2:G2"/>
    <mergeCell ref="A3:G3"/>
    <mergeCell ref="A16:F16"/>
    <mergeCell ref="A17:F17"/>
    <mergeCell ref="E27:F27"/>
    <mergeCell ref="A5:G5"/>
    <mergeCell ref="A4:G4"/>
    <mergeCell ref="A7:G7"/>
    <mergeCell ref="A6:G6"/>
    <mergeCell ref="A9:G9"/>
    <mergeCell ref="A18:F18"/>
  </mergeCells>
  <phoneticPr fontId="50" type="noConversion"/>
  <printOptions horizontalCentered="1"/>
  <pageMargins left="0.75" right="0.75" top="0.5" bottom="0.5" header="0.5" footer="0.5"/>
  <pageSetup paperSize="9" scale="95"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224" t="s">
        <v>191</v>
      </c>
      <c r="B1" s="2224"/>
      <c r="C1" s="2224"/>
      <c r="D1" s="2224"/>
      <c r="E1" s="2224"/>
      <c r="F1" s="2224"/>
      <c r="G1" s="2224"/>
      <c r="H1" s="282"/>
      <c r="I1" s="282"/>
      <c r="J1" s="282"/>
      <c r="K1" s="282"/>
      <c r="L1" s="282"/>
    </row>
    <row r="2" spans="1:12" s="141" customFormat="1" ht="18.75" customHeight="1" x14ac:dyDescent="0.25">
      <c r="A2" s="2224" t="s">
        <v>190</v>
      </c>
      <c r="B2" s="2224"/>
      <c r="C2" s="2224"/>
      <c r="D2" s="2224"/>
      <c r="E2" s="2224"/>
      <c r="F2" s="2224"/>
      <c r="G2" s="2224"/>
      <c r="H2" s="282"/>
      <c r="I2" s="282"/>
      <c r="J2" s="282"/>
      <c r="K2" s="282"/>
      <c r="L2" s="282"/>
    </row>
    <row r="3" spans="1:12" s="143" customFormat="1" ht="24" customHeight="1" x14ac:dyDescent="0.2">
      <c r="A3" s="2353" t="s">
        <v>58</v>
      </c>
      <c r="B3" s="2353"/>
      <c r="C3" s="2353"/>
      <c r="D3" s="2353"/>
      <c r="E3" s="2353"/>
      <c r="F3" s="2353"/>
      <c r="G3" s="2353"/>
      <c r="H3" s="283"/>
      <c r="I3" s="283"/>
      <c r="J3" s="283"/>
      <c r="K3" s="283"/>
      <c r="L3" s="283"/>
    </row>
    <row r="4" spans="1:12" s="285" customFormat="1" ht="24" customHeight="1" x14ac:dyDescent="0.2">
      <c r="A4" s="2354" t="s">
        <v>192</v>
      </c>
      <c r="B4" s="2354"/>
      <c r="C4" s="2354"/>
      <c r="D4" s="2354"/>
      <c r="E4" s="2354"/>
      <c r="F4" s="2354"/>
      <c r="G4" s="2354"/>
      <c r="H4" s="284"/>
      <c r="I4" s="284"/>
      <c r="J4" s="284"/>
      <c r="K4" s="284"/>
      <c r="L4" s="284"/>
    </row>
    <row r="5" spans="1:12" s="286" customFormat="1" ht="18.75" customHeight="1" x14ac:dyDescent="0.2">
      <c r="A5" s="2224" t="s">
        <v>351</v>
      </c>
      <c r="B5" s="2224"/>
      <c r="C5" s="2224"/>
      <c r="D5" s="2224"/>
      <c r="E5" s="2224"/>
      <c r="F5" s="2224"/>
      <c r="G5" s="2224"/>
      <c r="H5" s="282"/>
      <c r="I5" s="282"/>
      <c r="J5" s="282"/>
      <c r="K5" s="282"/>
      <c r="L5" s="282"/>
    </row>
    <row r="6" spans="1:12" ht="27.75" customHeight="1" x14ac:dyDescent="0.25">
      <c r="A6" s="273" t="s">
        <v>63</v>
      </c>
      <c r="B6" s="273"/>
      <c r="C6" s="273"/>
      <c r="D6" s="273"/>
      <c r="E6" s="273"/>
      <c r="F6" s="273"/>
      <c r="G6" s="273"/>
    </row>
    <row r="7" spans="1:12" ht="30.75" customHeight="1" thickBot="1" x14ac:dyDescent="0.25">
      <c r="A7" s="2228" t="s">
        <v>160</v>
      </c>
      <c r="B7" s="2228"/>
      <c r="C7" s="2228"/>
      <c r="D7" s="2228"/>
      <c r="E7" s="2228"/>
      <c r="F7" s="2228"/>
      <c r="G7" s="2228"/>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221" t="s">
        <v>250</v>
      </c>
      <c r="D12" s="2222"/>
      <c r="E12" s="2222"/>
      <c r="F12" s="2222"/>
      <c r="G12" s="215">
        <f>SUM(G10:G11)</f>
        <v>2.1120000000000005</v>
      </c>
    </row>
    <row r="13" spans="1:12" ht="27" customHeight="1" thickBot="1" x14ac:dyDescent="0.3">
      <c r="A13" s="294"/>
      <c r="B13" s="295"/>
      <c r="C13" s="2221" t="s">
        <v>363</v>
      </c>
      <c r="D13" s="2222"/>
      <c r="E13" s="2222"/>
      <c r="F13" s="2222"/>
      <c r="G13" s="215">
        <v>10.46</v>
      </c>
    </row>
    <row r="14" spans="1:12" ht="27" customHeight="1" thickBot="1" x14ac:dyDescent="0.3">
      <c r="A14" s="294"/>
      <c r="B14" s="295"/>
      <c r="C14" s="2221" t="s">
        <v>249</v>
      </c>
      <c r="D14" s="2222"/>
      <c r="E14" s="2222"/>
      <c r="F14" s="2222"/>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72" t="s">
        <v>191</v>
      </c>
      <c r="B1" s="1872"/>
      <c r="C1" s="1872"/>
      <c r="D1" s="1872"/>
      <c r="E1" s="1872"/>
      <c r="F1" s="1872"/>
      <c r="G1" s="1872"/>
      <c r="H1" s="1872"/>
      <c r="I1" s="1872"/>
      <c r="J1" s="1872"/>
      <c r="K1" s="1872"/>
      <c r="L1" s="1872"/>
    </row>
    <row r="2" spans="1:12" s="29" customFormat="1" ht="18.75" customHeight="1" x14ac:dyDescent="0.25">
      <c r="A2" s="1872" t="s">
        <v>190</v>
      </c>
      <c r="B2" s="1872"/>
      <c r="C2" s="1872"/>
      <c r="D2" s="1872"/>
      <c r="E2" s="1872"/>
      <c r="F2" s="1872"/>
      <c r="G2" s="1872"/>
      <c r="H2" s="1872"/>
      <c r="I2" s="1872"/>
      <c r="J2" s="1872"/>
      <c r="K2" s="1872"/>
      <c r="L2" s="1872"/>
    </row>
    <row r="3" spans="1:12" s="29" customFormat="1" ht="18.75" customHeight="1" x14ac:dyDescent="0.25">
      <c r="A3" s="2359" t="s">
        <v>58</v>
      </c>
      <c r="B3" s="2359"/>
      <c r="C3" s="2359"/>
      <c r="D3" s="2359"/>
      <c r="E3" s="2359"/>
      <c r="F3" s="2359"/>
      <c r="G3" s="2359"/>
      <c r="H3" s="2359"/>
      <c r="I3" s="2359"/>
      <c r="J3" s="2359"/>
      <c r="K3" s="2359"/>
      <c r="L3" s="2359"/>
    </row>
    <row r="4" spans="1:12" ht="18.75" customHeight="1" x14ac:dyDescent="0.2">
      <c r="A4" s="2360" t="s">
        <v>192</v>
      </c>
      <c r="B4" s="2360"/>
      <c r="C4" s="2360"/>
      <c r="D4" s="2360"/>
      <c r="E4" s="2360"/>
      <c r="F4" s="2360"/>
      <c r="G4" s="2360"/>
      <c r="H4" s="2360"/>
      <c r="I4" s="2360"/>
      <c r="J4" s="2360"/>
      <c r="K4" s="2360"/>
      <c r="L4" s="2360"/>
    </row>
    <row r="5" spans="1:12" ht="18.75" customHeight="1" x14ac:dyDescent="0.2">
      <c r="A5" s="190" t="s">
        <v>269</v>
      </c>
      <c r="B5" s="191"/>
      <c r="C5" s="191"/>
      <c r="D5" s="2360" t="s">
        <v>351</v>
      </c>
      <c r="E5" s="2360"/>
      <c r="F5" s="2360"/>
      <c r="G5" s="2360"/>
      <c r="H5" s="2360"/>
      <c r="I5" s="191"/>
      <c r="J5" s="191"/>
      <c r="K5" s="191"/>
      <c r="L5" s="191"/>
    </row>
    <row r="6" spans="1:12" ht="14.25" x14ac:dyDescent="0.2">
      <c r="A6" s="189"/>
      <c r="B6" s="189"/>
      <c r="C6" s="189"/>
      <c r="D6" s="189"/>
      <c r="E6" s="2360" t="s">
        <v>15</v>
      </c>
      <c r="F6" s="2360"/>
      <c r="G6" s="2360"/>
      <c r="H6" s="192"/>
      <c r="I6" s="192"/>
      <c r="J6" s="192"/>
      <c r="K6" s="192"/>
      <c r="L6" s="192"/>
    </row>
    <row r="7" spans="1:12" x14ac:dyDescent="0.2">
      <c r="A7" s="2363" t="s">
        <v>81</v>
      </c>
      <c r="B7" s="2363"/>
      <c r="C7" s="2363"/>
      <c r="D7" s="2363"/>
      <c r="H7" s="32" t="s">
        <v>72</v>
      </c>
      <c r="I7" s="32"/>
      <c r="J7" s="32"/>
      <c r="K7" s="32"/>
      <c r="L7" s="32"/>
    </row>
    <row r="8" spans="1:12" ht="24.75" customHeight="1" thickBot="1" x14ac:dyDescent="0.3">
      <c r="A8" s="2282" t="s">
        <v>64</v>
      </c>
      <c r="B8" s="2282"/>
      <c r="C8" s="2282"/>
      <c r="D8" s="2344"/>
    </row>
    <row r="9" spans="1:12" ht="21.75" customHeight="1" thickBot="1" x14ac:dyDescent="0.25">
      <c r="A9" s="2357" t="s">
        <v>3</v>
      </c>
      <c r="B9" s="2357" t="s">
        <v>0</v>
      </c>
      <c r="C9" s="2361" t="s">
        <v>2</v>
      </c>
      <c r="D9" s="193" t="s">
        <v>206</v>
      </c>
      <c r="E9" s="2356" t="s">
        <v>9</v>
      </c>
      <c r="F9" s="2239"/>
      <c r="G9" s="2239" t="s">
        <v>14</v>
      </c>
      <c r="H9" s="2356"/>
      <c r="I9" s="2355" t="s">
        <v>8</v>
      </c>
      <c r="J9" s="2355"/>
      <c r="K9" s="2239" t="s">
        <v>7</v>
      </c>
      <c r="L9" s="2355"/>
    </row>
    <row r="10" spans="1:12" ht="17.25" customHeight="1" thickBot="1" x14ac:dyDescent="0.25">
      <c r="A10" s="2358"/>
      <c r="B10" s="2358"/>
      <c r="C10" s="2362"/>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337" t="s">
        <v>191</v>
      </c>
      <c r="B1" s="2337"/>
      <c r="C1" s="2337"/>
      <c r="D1" s="2337"/>
      <c r="E1" s="2337"/>
      <c r="F1" s="2337"/>
      <c r="G1" s="2337"/>
      <c r="H1" s="140"/>
      <c r="I1" s="140"/>
      <c r="J1" s="140"/>
      <c r="K1" s="140"/>
      <c r="L1" s="140"/>
    </row>
    <row r="2" spans="1:12" s="141" customFormat="1" ht="18.75" customHeight="1" x14ac:dyDescent="0.25">
      <c r="A2" s="2337" t="s">
        <v>190</v>
      </c>
      <c r="B2" s="2337"/>
      <c r="C2" s="2337"/>
      <c r="D2" s="2337"/>
      <c r="E2" s="2337"/>
      <c r="F2" s="2337"/>
      <c r="G2" s="2337"/>
      <c r="H2" s="140"/>
      <c r="I2" s="140"/>
      <c r="J2" s="140"/>
      <c r="K2" s="140"/>
      <c r="L2" s="140"/>
    </row>
    <row r="3" spans="1:12" s="143" customFormat="1" ht="24" customHeight="1" x14ac:dyDescent="0.2">
      <c r="A3" s="2249" t="s">
        <v>58</v>
      </c>
      <c r="B3" s="2249"/>
      <c r="C3" s="2249"/>
      <c r="D3" s="2249"/>
      <c r="E3" s="2249"/>
      <c r="F3" s="2249"/>
      <c r="G3" s="2249"/>
      <c r="H3" s="142"/>
      <c r="I3" s="142"/>
      <c r="J3" s="142"/>
      <c r="K3" s="142"/>
      <c r="L3" s="142"/>
    </row>
    <row r="4" spans="1:12" s="145" customFormat="1" ht="24" customHeight="1" x14ac:dyDescent="0.25">
      <c r="A4" s="2276" t="s">
        <v>192</v>
      </c>
      <c r="B4" s="2276"/>
      <c r="C4" s="2276"/>
      <c r="D4" s="2276"/>
      <c r="E4" s="2276"/>
      <c r="F4" s="2276"/>
      <c r="G4" s="2276"/>
      <c r="H4" s="144"/>
      <c r="I4" s="144"/>
      <c r="J4" s="144"/>
      <c r="K4" s="144"/>
      <c r="L4" s="144"/>
    </row>
    <row r="5" spans="1:12" s="83" customFormat="1" ht="20.25" customHeight="1" x14ac:dyDescent="0.2">
      <c r="A5" s="2364" t="s">
        <v>269</v>
      </c>
      <c r="B5" s="2364"/>
      <c r="C5" s="2364"/>
      <c r="D5" s="2364"/>
      <c r="E5" s="2364"/>
      <c r="F5" s="2364"/>
      <c r="G5" s="2364"/>
    </row>
    <row r="6" spans="1:12" s="83" customFormat="1" x14ac:dyDescent="0.2">
      <c r="A6" s="2333" t="s">
        <v>82</v>
      </c>
      <c r="B6" s="2333"/>
      <c r="C6" s="2333"/>
      <c r="D6" s="2333"/>
      <c r="E6" s="2333"/>
      <c r="F6" s="2333"/>
      <c r="G6" s="2333"/>
    </row>
    <row r="7" spans="1:12" s="243" customFormat="1" ht="18.75" customHeight="1" x14ac:dyDescent="0.2">
      <c r="A7" s="239" t="s">
        <v>225</v>
      </c>
      <c r="B7" s="239"/>
      <c r="C7" s="239"/>
      <c r="D7" s="240"/>
      <c r="E7" s="240"/>
      <c r="F7" s="240"/>
      <c r="G7" s="241"/>
    </row>
    <row r="8" spans="1:12" s="244" customFormat="1" ht="53.25" customHeight="1" thickBot="1" x14ac:dyDescent="0.25">
      <c r="A8" s="2334" t="s">
        <v>232</v>
      </c>
      <c r="B8" s="2334"/>
      <c r="C8" s="2334"/>
      <c r="D8" s="2365"/>
      <c r="E8" s="2334"/>
      <c r="F8" s="2334"/>
      <c r="G8" s="2334"/>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330" t="s">
        <v>88</v>
      </c>
      <c r="B14" s="2331"/>
      <c r="C14" s="2331"/>
      <c r="D14" s="2331"/>
      <c r="E14" s="2331"/>
      <c r="F14" s="2332"/>
      <c r="G14" s="261">
        <f>SUM(G11:G13)</f>
        <v>56.277000000000008</v>
      </c>
    </row>
    <row r="15" spans="1:12" s="262" customFormat="1" ht="22.5" customHeight="1" thickBot="1" x14ac:dyDescent="0.3">
      <c r="A15" s="2330" t="s">
        <v>233</v>
      </c>
      <c r="B15" s="2331"/>
      <c r="C15" s="2331"/>
      <c r="D15" s="2331" t="s">
        <v>88</v>
      </c>
      <c r="E15" s="2331"/>
      <c r="F15" s="2332"/>
      <c r="G15" s="261">
        <v>23.83</v>
      </c>
    </row>
    <row r="16" spans="1:12" s="262" customFormat="1" ht="22.5" customHeight="1" thickBot="1" x14ac:dyDescent="0.3">
      <c r="A16" s="2330" t="s">
        <v>231</v>
      </c>
      <c r="B16" s="2331"/>
      <c r="C16" s="2331"/>
      <c r="D16" s="2331" t="s">
        <v>88</v>
      </c>
      <c r="E16" s="2331"/>
      <c r="F16" s="2332"/>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337" t="s">
        <v>191</v>
      </c>
      <c r="B1" s="2337"/>
      <c r="C1" s="2337"/>
      <c r="D1" s="2337"/>
      <c r="E1" s="2337"/>
      <c r="F1" s="2337"/>
      <c r="G1" s="2337"/>
      <c r="H1" s="140"/>
      <c r="I1" s="140"/>
      <c r="J1" s="140"/>
      <c r="K1" s="140"/>
      <c r="L1" s="140"/>
    </row>
    <row r="2" spans="1:14" s="141" customFormat="1" ht="18.75" customHeight="1" x14ac:dyDescent="0.25">
      <c r="A2" s="2337" t="s">
        <v>190</v>
      </c>
      <c r="B2" s="2337"/>
      <c r="C2" s="2337"/>
      <c r="D2" s="2337"/>
      <c r="E2" s="2337"/>
      <c r="F2" s="2337"/>
      <c r="G2" s="2337"/>
      <c r="H2" s="140"/>
      <c r="I2" s="140"/>
      <c r="J2" s="140"/>
      <c r="K2" s="140"/>
      <c r="L2" s="140"/>
    </row>
    <row r="3" spans="1:14" s="143" customFormat="1" ht="24" customHeight="1" x14ac:dyDescent="0.2">
      <c r="A3" s="2249" t="s">
        <v>58</v>
      </c>
      <c r="B3" s="2249"/>
      <c r="C3" s="2249"/>
      <c r="D3" s="2249"/>
      <c r="E3" s="2249"/>
      <c r="F3" s="2249"/>
      <c r="G3" s="2249"/>
      <c r="H3" s="142"/>
      <c r="I3" s="142"/>
      <c r="J3" s="142"/>
      <c r="K3" s="142"/>
      <c r="L3" s="142"/>
    </row>
    <row r="4" spans="1:14" s="145" customFormat="1" ht="24" customHeight="1" x14ac:dyDescent="0.25">
      <c r="A4" s="2276" t="s">
        <v>192</v>
      </c>
      <c r="B4" s="2276"/>
      <c r="C4" s="2276"/>
      <c r="D4" s="2276"/>
      <c r="E4" s="2276"/>
      <c r="F4" s="2276"/>
      <c r="G4" s="2276"/>
      <c r="H4" s="144"/>
      <c r="I4" s="144"/>
      <c r="J4" s="144"/>
      <c r="K4" s="144"/>
      <c r="L4" s="144"/>
    </row>
    <row r="5" spans="1:14" x14ac:dyDescent="0.2">
      <c r="A5" s="2364" t="s">
        <v>269</v>
      </c>
      <c r="B5" s="2364"/>
      <c r="C5" s="2364"/>
      <c r="D5" s="2364"/>
      <c r="E5" s="2364"/>
      <c r="F5" s="2364"/>
      <c r="G5" s="2364"/>
      <c r="H5" s="126"/>
    </row>
    <row r="6" spans="1:14" x14ac:dyDescent="0.2">
      <c r="A6" s="2333" t="s">
        <v>82</v>
      </c>
      <c r="B6" s="2333"/>
      <c r="C6" s="2333"/>
      <c r="D6" s="2333"/>
      <c r="E6" s="2333"/>
      <c r="F6" s="2333"/>
      <c r="G6" s="2333"/>
      <c r="H6" s="126"/>
    </row>
    <row r="7" spans="1:14" ht="12.75" customHeight="1" x14ac:dyDescent="0.2">
      <c r="A7" s="239" t="s">
        <v>225</v>
      </c>
      <c r="B7" s="239"/>
      <c r="C7" s="239"/>
      <c r="D7" s="240"/>
      <c r="E7" s="240"/>
      <c r="F7" s="240"/>
      <c r="G7" s="241"/>
      <c r="H7" s="126"/>
    </row>
    <row r="8" spans="1:14" ht="35.25" customHeight="1" thickBot="1" x14ac:dyDescent="0.25">
      <c r="A8" s="2334" t="s">
        <v>172</v>
      </c>
      <c r="B8" s="2334"/>
      <c r="C8" s="2334"/>
      <c r="D8" s="2365"/>
      <c r="E8" s="2334"/>
      <c r="F8" s="2334"/>
      <c r="G8" s="2334"/>
      <c r="H8" s="126"/>
    </row>
    <row r="9" spans="1:14" ht="30" customHeight="1" x14ac:dyDescent="0.2">
      <c r="A9" s="230" t="s">
        <v>104</v>
      </c>
      <c r="B9" s="2366" t="s">
        <v>83</v>
      </c>
      <c r="C9" s="2366"/>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356" t="s">
        <v>235</v>
      </c>
      <c r="B14" s="2237"/>
      <c r="C14" s="2237"/>
      <c r="D14" s="2237"/>
      <c r="E14" s="2237"/>
      <c r="F14" s="2239"/>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337" t="s">
        <v>191</v>
      </c>
      <c r="B1" s="2337"/>
      <c r="C1" s="2337"/>
      <c r="D1" s="2337"/>
      <c r="E1" s="2337"/>
      <c r="F1" s="2337"/>
      <c r="G1" s="2337"/>
      <c r="H1" s="140"/>
      <c r="I1" s="140"/>
      <c r="J1" s="140"/>
      <c r="K1" s="140"/>
      <c r="L1" s="140"/>
    </row>
    <row r="2" spans="1:12" s="141" customFormat="1" ht="18.75" customHeight="1" x14ac:dyDescent="0.25">
      <c r="A2" s="2337" t="s">
        <v>190</v>
      </c>
      <c r="B2" s="2337"/>
      <c r="C2" s="2337"/>
      <c r="D2" s="2337"/>
      <c r="E2" s="2337"/>
      <c r="F2" s="2337"/>
      <c r="G2" s="2337"/>
      <c r="H2" s="140"/>
      <c r="I2" s="140"/>
      <c r="J2" s="140"/>
      <c r="K2" s="140"/>
      <c r="L2" s="140"/>
    </row>
    <row r="3" spans="1:12" s="143" customFormat="1" ht="24" customHeight="1" x14ac:dyDescent="0.2">
      <c r="A3" s="2249" t="s">
        <v>58</v>
      </c>
      <c r="B3" s="2249"/>
      <c r="C3" s="2249"/>
      <c r="D3" s="2249"/>
      <c r="E3" s="2249"/>
      <c r="F3" s="2249"/>
      <c r="G3" s="2249"/>
      <c r="H3" s="142"/>
      <c r="I3" s="142"/>
      <c r="J3" s="142"/>
      <c r="K3" s="142"/>
      <c r="L3" s="142"/>
    </row>
    <row r="4" spans="1:12" s="145" customFormat="1" ht="24" customHeight="1" x14ac:dyDescent="0.25">
      <c r="A4" s="2276" t="s">
        <v>192</v>
      </c>
      <c r="B4" s="2276"/>
      <c r="C4" s="2276"/>
      <c r="D4" s="2276"/>
      <c r="E4" s="2276"/>
      <c r="F4" s="2276"/>
      <c r="G4" s="2276"/>
      <c r="H4" s="144"/>
      <c r="I4" s="144"/>
      <c r="J4" s="144"/>
      <c r="K4" s="144"/>
      <c r="L4" s="144"/>
    </row>
    <row r="5" spans="1:12" x14ac:dyDescent="0.2">
      <c r="A5" s="2364" t="s">
        <v>269</v>
      </c>
      <c r="B5" s="2364"/>
      <c r="C5" s="2364"/>
      <c r="D5" s="2364"/>
      <c r="E5" s="2364"/>
      <c r="F5" s="2364"/>
      <c r="G5" s="2364"/>
      <c r="H5" s="126"/>
    </row>
    <row r="6" spans="1:12" x14ac:dyDescent="0.2">
      <c r="A6" s="2333" t="s">
        <v>82</v>
      </c>
      <c r="B6" s="2333"/>
      <c r="C6" s="2333"/>
      <c r="D6" s="2333"/>
      <c r="E6" s="2333"/>
      <c r="F6" s="2333"/>
      <c r="G6" s="2333"/>
      <c r="H6" s="126"/>
    </row>
    <row r="7" spans="1:12" ht="22.5" customHeight="1" x14ac:dyDescent="0.2">
      <c r="A7" s="2350" t="s">
        <v>102</v>
      </c>
      <c r="B7" s="2350"/>
      <c r="C7" s="2350"/>
      <c r="D7" s="2350"/>
      <c r="E7" s="2350"/>
      <c r="F7" s="33"/>
      <c r="G7" s="33"/>
      <c r="H7" s="126"/>
    </row>
    <row r="8" spans="1:12" ht="18" customHeight="1" thickBot="1" x14ac:dyDescent="0.25">
      <c r="A8" s="2367" t="s">
        <v>171</v>
      </c>
      <c r="B8" s="2367"/>
      <c r="C8" s="2367"/>
      <c r="D8" s="2368"/>
      <c r="E8" s="2367"/>
      <c r="F8" s="2367"/>
      <c r="G8" s="2367"/>
      <c r="H8" s="126"/>
    </row>
    <row r="9" spans="1:12" ht="30" customHeight="1" x14ac:dyDescent="0.2">
      <c r="A9" s="230" t="s">
        <v>104</v>
      </c>
      <c r="B9" s="2366" t="s">
        <v>83</v>
      </c>
      <c r="C9" s="2366"/>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356" t="s">
        <v>236</v>
      </c>
      <c r="B14" s="2237"/>
      <c r="C14" s="2237"/>
      <c r="D14" s="2237"/>
      <c r="E14" s="2237"/>
      <c r="F14" s="2239"/>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337" t="s">
        <v>191</v>
      </c>
      <c r="B1" s="2337"/>
      <c r="C1" s="2337"/>
      <c r="D1" s="2337"/>
      <c r="E1" s="2337"/>
      <c r="F1" s="2337"/>
      <c r="G1" s="2337"/>
      <c r="H1" s="2337"/>
      <c r="I1" s="140"/>
      <c r="J1" s="140"/>
      <c r="K1" s="140"/>
    </row>
    <row r="2" spans="1:12" s="141" customFormat="1" ht="18.75" customHeight="1" x14ac:dyDescent="0.25">
      <c r="A2" s="2337" t="s">
        <v>190</v>
      </c>
      <c r="B2" s="2337"/>
      <c r="C2" s="2337"/>
      <c r="D2" s="2337"/>
      <c r="E2" s="2337"/>
      <c r="F2" s="2337"/>
      <c r="G2" s="2337"/>
      <c r="H2" s="2337"/>
      <c r="I2" s="140"/>
      <c r="J2" s="140"/>
      <c r="K2" s="140"/>
    </row>
    <row r="3" spans="1:12" s="143" customFormat="1" ht="24" customHeight="1" x14ac:dyDescent="0.2">
      <c r="A3" s="2249" t="s">
        <v>58</v>
      </c>
      <c r="B3" s="2249"/>
      <c r="C3" s="2249"/>
      <c r="D3" s="2249"/>
      <c r="E3" s="2249"/>
      <c r="F3" s="2249"/>
      <c r="G3" s="2249"/>
      <c r="H3" s="2249"/>
      <c r="I3" s="142"/>
      <c r="J3" s="142"/>
      <c r="K3" s="142"/>
    </row>
    <row r="4" spans="1:12" s="145" customFormat="1" ht="24" customHeight="1" x14ac:dyDescent="0.25">
      <c r="A4" s="2276" t="s">
        <v>192</v>
      </c>
      <c r="B4" s="2276"/>
      <c r="C4" s="2276"/>
      <c r="D4" s="2276"/>
      <c r="E4" s="2276"/>
      <c r="F4" s="2276"/>
      <c r="G4" s="2276"/>
      <c r="H4" s="2276"/>
      <c r="I4" s="144"/>
      <c r="J4" s="144"/>
      <c r="K4" s="144"/>
    </row>
    <row r="5" spans="1:12" x14ac:dyDescent="0.2">
      <c r="A5" s="2228" t="s">
        <v>351</v>
      </c>
      <c r="B5" s="2228"/>
      <c r="C5" s="2228"/>
      <c r="D5" s="2228"/>
      <c r="E5" s="2228"/>
      <c r="F5" s="2228"/>
      <c r="G5" s="2228"/>
      <c r="H5" s="2228"/>
    </row>
    <row r="6" spans="1:12" x14ac:dyDescent="0.2">
      <c r="A6" s="37"/>
      <c r="B6" s="37"/>
      <c r="C6" s="37"/>
      <c r="D6" s="37"/>
      <c r="E6" s="37"/>
      <c r="F6" s="126"/>
      <c r="G6" s="126"/>
      <c r="H6" s="126"/>
    </row>
    <row r="7" spans="1:12" x14ac:dyDescent="0.2">
      <c r="A7" s="2350" t="s">
        <v>102</v>
      </c>
      <c r="B7" s="2350"/>
      <c r="C7" s="2350"/>
      <c r="D7" s="2350"/>
      <c r="E7" s="2350"/>
      <c r="F7" s="2350"/>
      <c r="G7" s="2350"/>
      <c r="H7" s="2350"/>
    </row>
    <row r="8" spans="1:12" x14ac:dyDescent="0.2">
      <c r="A8" s="2371" t="s">
        <v>82</v>
      </c>
      <c r="B8" s="2371"/>
      <c r="C8" s="2372"/>
      <c r="D8" s="2371"/>
      <c r="E8" s="2371"/>
      <c r="F8" s="2371"/>
      <c r="G8" s="2371"/>
      <c r="H8" s="2371"/>
    </row>
    <row r="9" spans="1:12" ht="33" customHeight="1" thickBot="1" x14ac:dyDescent="0.25">
      <c r="A9" s="2369" t="s">
        <v>103</v>
      </c>
      <c r="B9" s="2369"/>
      <c r="C9" s="2369"/>
      <c r="D9" s="2369"/>
      <c r="E9" s="2369"/>
      <c r="F9" s="2369"/>
      <c r="G9" s="2369"/>
      <c r="H9" s="2369"/>
    </row>
    <row r="10" spans="1:12" s="615" customFormat="1" ht="24" customHeight="1" thickBot="1" x14ac:dyDescent="0.25">
      <c r="A10" s="2373" t="s">
        <v>243</v>
      </c>
      <c r="B10" s="2374"/>
      <c r="C10" s="2374"/>
      <c r="D10" s="2374"/>
      <c r="E10" s="2374"/>
      <c r="F10" s="2374"/>
      <c r="G10" s="2374"/>
      <c r="H10" s="2375"/>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221" t="s">
        <v>212</v>
      </c>
      <c r="B15" s="2222"/>
      <c r="C15" s="2222"/>
      <c r="D15" s="2222"/>
      <c r="E15" s="2222"/>
      <c r="F15" s="2222"/>
      <c r="G15" s="2222"/>
      <c r="H15" s="215">
        <f>SUM(H12:H14)</f>
        <v>1.7000000000000002</v>
      </c>
    </row>
    <row r="16" spans="1:12" ht="30" customHeight="1" thickBot="1" x14ac:dyDescent="0.3">
      <c r="A16" s="2370" t="s">
        <v>211</v>
      </c>
      <c r="B16" s="2370"/>
      <c r="C16" s="2370"/>
      <c r="D16" s="2370"/>
      <c r="E16" s="2370"/>
      <c r="F16" s="2370"/>
      <c r="G16" s="2370"/>
      <c r="H16" s="215">
        <v>34.82</v>
      </c>
    </row>
    <row r="17" spans="1:8" ht="30" customHeight="1" thickBot="1" x14ac:dyDescent="0.3">
      <c r="A17" s="2370" t="s">
        <v>246</v>
      </c>
      <c r="B17" s="2370"/>
      <c r="C17" s="2370"/>
      <c r="D17" s="2370"/>
      <c r="E17" s="2370"/>
      <c r="F17" s="2370"/>
      <c r="G17" s="2370"/>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1:H1"/>
    <mergeCell ref="A2:H2"/>
    <mergeCell ref="A3:H3"/>
    <mergeCell ref="A4:H4"/>
    <mergeCell ref="A5:H5"/>
    <mergeCell ref="A9:H9"/>
    <mergeCell ref="A7:H7"/>
    <mergeCell ref="A16:G16"/>
    <mergeCell ref="A17:G17"/>
    <mergeCell ref="A8:H8"/>
    <mergeCell ref="A15:G15"/>
    <mergeCell ref="A10:H10"/>
  </mergeCells>
  <phoneticPr fontId="50" type="noConversion"/>
  <printOptions horizontalCentered="1"/>
  <pageMargins left="0.7" right="0.7" top="0.75" bottom="0.75" header="0.3" footer="0.3"/>
  <pageSetup paperSize="9" scale="98"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224" t="s">
        <v>191</v>
      </c>
      <c r="B1" s="2224"/>
      <c r="C1" s="2224"/>
      <c r="D1" s="2224"/>
      <c r="E1" s="2224"/>
      <c r="F1" s="2224"/>
      <c r="G1" s="2224"/>
      <c r="H1" s="2224"/>
      <c r="I1" s="2224"/>
      <c r="J1" s="2224"/>
      <c r="K1" s="140"/>
      <c r="L1" s="140"/>
      <c r="M1" s="140"/>
    </row>
    <row r="2" spans="1:13" s="141" customFormat="1" ht="18.75" customHeight="1" x14ac:dyDescent="0.25">
      <c r="A2" s="2224" t="s">
        <v>190</v>
      </c>
      <c r="B2" s="2224"/>
      <c r="C2" s="2224"/>
      <c r="D2" s="2224"/>
      <c r="E2" s="2224"/>
      <c r="F2" s="2224"/>
      <c r="G2" s="2224"/>
      <c r="H2" s="2224"/>
      <c r="I2" s="2224"/>
      <c r="J2" s="2224"/>
      <c r="K2" s="140"/>
      <c r="L2" s="140"/>
      <c r="M2" s="140"/>
    </row>
    <row r="3" spans="1:13" s="143" customFormat="1" ht="24" customHeight="1" x14ac:dyDescent="0.2">
      <c r="A3" s="2249" t="s">
        <v>58</v>
      </c>
      <c r="B3" s="2249"/>
      <c r="C3" s="2249"/>
      <c r="D3" s="2249"/>
      <c r="E3" s="2249"/>
      <c r="F3" s="2249"/>
      <c r="G3" s="2249"/>
      <c r="H3" s="2249"/>
      <c r="I3" s="2249"/>
      <c r="J3" s="2249"/>
      <c r="K3" s="142"/>
      <c r="L3" s="142"/>
      <c r="M3" s="142"/>
    </row>
    <row r="4" spans="1:13" s="145" customFormat="1" ht="24" customHeight="1" x14ac:dyDescent="0.25">
      <c r="A4" s="2276" t="s">
        <v>192</v>
      </c>
      <c r="B4" s="2276"/>
      <c r="C4" s="2276"/>
      <c r="D4" s="2276"/>
      <c r="E4" s="2276"/>
      <c r="F4" s="2276"/>
      <c r="G4" s="2276"/>
      <c r="H4" s="2276"/>
      <c r="I4" s="2276"/>
      <c r="J4" s="2276"/>
      <c r="K4" s="144"/>
      <c r="L4" s="144"/>
      <c r="M4" s="144"/>
    </row>
    <row r="5" spans="1:13" x14ac:dyDescent="0.2">
      <c r="A5" s="2333" t="s">
        <v>351</v>
      </c>
      <c r="B5" s="2333"/>
      <c r="C5" s="2333"/>
      <c r="D5" s="2333"/>
      <c r="E5" s="2333"/>
      <c r="F5" s="2333"/>
      <c r="G5" s="2333"/>
      <c r="H5" s="2333"/>
      <c r="I5" s="2333"/>
      <c r="J5" s="2333"/>
    </row>
    <row r="6" spans="1:13" x14ac:dyDescent="0.2">
      <c r="A6" s="2350" t="s">
        <v>102</v>
      </c>
      <c r="B6" s="2350"/>
      <c r="C6" s="2350"/>
      <c r="D6" s="2350"/>
      <c r="E6" s="2350"/>
      <c r="F6" s="2350"/>
      <c r="G6" s="2350"/>
      <c r="H6" s="2350"/>
    </row>
    <row r="7" spans="1:13" x14ac:dyDescent="0.2">
      <c r="A7" s="2261" t="s">
        <v>109</v>
      </c>
      <c r="B7" s="2261"/>
      <c r="C7" s="2261"/>
      <c r="D7" s="2261"/>
      <c r="E7" s="2261"/>
      <c r="F7" s="2261"/>
      <c r="G7" s="2261"/>
      <c r="H7" s="2261"/>
      <c r="I7" s="2261"/>
      <c r="J7" s="2261"/>
    </row>
    <row r="8" spans="1:13" ht="13.5" thickBot="1" x14ac:dyDescent="0.25">
      <c r="A8" s="166"/>
      <c r="B8" s="89"/>
      <c r="C8" s="89"/>
      <c r="D8" s="521" t="s">
        <v>292</v>
      </c>
      <c r="E8" s="89"/>
      <c r="F8" s="89"/>
      <c r="G8" s="89"/>
      <c r="H8" s="89"/>
      <c r="I8" s="89"/>
      <c r="J8" s="89"/>
    </row>
    <row r="9" spans="1:13" ht="26.25" thickBot="1" x14ac:dyDescent="0.25">
      <c r="A9" s="12" t="s">
        <v>104</v>
      </c>
      <c r="B9" s="2274" t="s">
        <v>83</v>
      </c>
      <c r="C9" s="2376"/>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285" t="s">
        <v>354</v>
      </c>
      <c r="B13" s="2286"/>
      <c r="C13" s="2286"/>
      <c r="D13" s="2286"/>
      <c r="E13" s="2286"/>
      <c r="F13" s="2286"/>
      <c r="G13" s="2286"/>
      <c r="H13" s="2286"/>
      <c r="I13" s="2286"/>
      <c r="J13" s="613">
        <f>SUM(J10:J12)</f>
        <v>8.76</v>
      </c>
    </row>
    <row r="14" spans="1:13" ht="27.75" customHeight="1" thickBot="1" x14ac:dyDescent="0.3">
      <c r="A14" s="2285" t="s">
        <v>364</v>
      </c>
      <c r="B14" s="2286"/>
      <c r="C14" s="2286"/>
      <c r="D14" s="2286"/>
      <c r="E14" s="2286"/>
      <c r="F14" s="2286"/>
      <c r="G14" s="2286"/>
      <c r="H14" s="2286"/>
      <c r="I14" s="2286"/>
      <c r="J14" s="613">
        <v>2.1</v>
      </c>
    </row>
    <row r="15" spans="1:13" ht="27.75" customHeight="1" thickBot="1" x14ac:dyDescent="0.3">
      <c r="A15" s="2285" t="s">
        <v>212</v>
      </c>
      <c r="B15" s="2286"/>
      <c r="C15" s="2286"/>
      <c r="D15" s="2286"/>
      <c r="E15" s="2286"/>
      <c r="F15" s="2286"/>
      <c r="G15" s="2286"/>
      <c r="H15" s="2286"/>
      <c r="I15" s="2286"/>
      <c r="J15" s="613">
        <f>J13-J14</f>
        <v>6.66</v>
      </c>
    </row>
    <row r="16" spans="1:13" ht="30" customHeight="1" thickBot="1" x14ac:dyDescent="0.3">
      <c r="A16" s="2370" t="s">
        <v>211</v>
      </c>
      <c r="B16" s="2370"/>
      <c r="C16" s="2370"/>
      <c r="D16" s="2370"/>
      <c r="E16" s="2370"/>
      <c r="F16" s="2370"/>
      <c r="G16" s="2370"/>
      <c r="H16" s="2370"/>
      <c r="I16" s="2285"/>
      <c r="J16" s="215">
        <v>324.10000000000002</v>
      </c>
    </row>
    <row r="17" spans="1:10" ht="30" customHeight="1" thickBot="1" x14ac:dyDescent="0.3">
      <c r="A17" s="2370" t="s">
        <v>246</v>
      </c>
      <c r="B17" s="2370"/>
      <c r="C17" s="2370"/>
      <c r="D17" s="2370"/>
      <c r="E17" s="2370"/>
      <c r="F17" s="2370"/>
      <c r="G17" s="2370"/>
      <c r="H17" s="2370"/>
      <c r="I17" s="2285"/>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16:I16"/>
    <mergeCell ref="A6:H6"/>
    <mergeCell ref="A13:I13"/>
    <mergeCell ref="A14:I14"/>
    <mergeCell ref="A17:I17"/>
    <mergeCell ref="B9:C9"/>
    <mergeCell ref="A15:I15"/>
    <mergeCell ref="A5:J5"/>
    <mergeCell ref="A7:J7"/>
    <mergeCell ref="A1:J1"/>
    <mergeCell ref="A2:J2"/>
    <mergeCell ref="A3:J3"/>
    <mergeCell ref="A4:J4"/>
  </mergeCells>
  <phoneticPr fontId="50" type="noConversion"/>
  <printOptions horizontalCentered="1"/>
  <pageMargins left="0.82" right="0.36" top="0.75" bottom="0.75" header="0.3" footer="0.3"/>
  <pageSetup paperSize="9" scale="9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224" t="s">
        <v>191</v>
      </c>
      <c r="B1" s="2224"/>
      <c r="C1" s="2224"/>
      <c r="D1" s="2224"/>
      <c r="E1" s="2224"/>
      <c r="F1" s="2224"/>
      <c r="G1" s="2224"/>
      <c r="H1" s="2224"/>
      <c r="I1" s="2224"/>
      <c r="J1" s="140"/>
      <c r="K1" s="140"/>
      <c r="L1" s="140"/>
    </row>
    <row r="2" spans="1:12" s="141" customFormat="1" ht="18.75" customHeight="1" x14ac:dyDescent="0.25">
      <c r="A2" s="2224" t="s">
        <v>190</v>
      </c>
      <c r="B2" s="2224"/>
      <c r="C2" s="2224"/>
      <c r="D2" s="2224"/>
      <c r="E2" s="2224"/>
      <c r="F2" s="2224"/>
      <c r="G2" s="2224"/>
      <c r="H2" s="2224"/>
      <c r="I2" s="2224"/>
      <c r="J2" s="140"/>
      <c r="K2" s="140"/>
      <c r="L2" s="140"/>
    </row>
    <row r="3" spans="1:12" s="143" customFormat="1" ht="24" customHeight="1" x14ac:dyDescent="0.2">
      <c r="A3" s="2352" t="s">
        <v>58</v>
      </c>
      <c r="B3" s="2352"/>
      <c r="C3" s="2352"/>
      <c r="D3" s="2352"/>
      <c r="E3" s="2352"/>
      <c r="F3" s="2352"/>
      <c r="G3" s="2352"/>
      <c r="H3" s="2352"/>
      <c r="I3" s="2352"/>
      <c r="J3" s="142"/>
      <c r="K3" s="142"/>
      <c r="L3" s="142"/>
    </row>
    <row r="4" spans="1:12" s="145" customFormat="1" ht="24" customHeight="1" x14ac:dyDescent="0.25">
      <c r="A4" s="2276" t="s">
        <v>192</v>
      </c>
      <c r="B4" s="2276"/>
      <c r="C4" s="2276"/>
      <c r="D4" s="2276"/>
      <c r="E4" s="2276"/>
      <c r="F4" s="2276"/>
      <c r="G4" s="2276"/>
      <c r="H4" s="2276"/>
      <c r="I4" s="2276"/>
      <c r="J4" s="144"/>
      <c r="K4" s="144"/>
      <c r="L4" s="144"/>
    </row>
    <row r="5" spans="1:12" x14ac:dyDescent="0.2">
      <c r="A5" s="2228" t="s">
        <v>351</v>
      </c>
      <c r="B5" s="2228"/>
      <c r="C5" s="2228"/>
      <c r="D5" s="2228"/>
      <c r="E5" s="2228"/>
      <c r="F5" s="2228"/>
      <c r="G5" s="2228"/>
      <c r="H5" s="2228"/>
      <c r="I5" s="2228"/>
    </row>
    <row r="6" spans="1:12" s="83" customFormat="1" x14ac:dyDescent="0.2">
      <c r="A6" s="2350" t="s">
        <v>102</v>
      </c>
      <c r="B6" s="2350"/>
      <c r="C6" s="2350"/>
      <c r="D6" s="2350"/>
      <c r="E6" s="2350"/>
      <c r="F6" s="2350"/>
      <c r="G6" s="2350"/>
      <c r="H6" s="2350"/>
    </row>
    <row r="7" spans="1:12" ht="31.5" customHeight="1" thickBot="1" x14ac:dyDescent="0.25">
      <c r="A7" s="2378" t="s">
        <v>101</v>
      </c>
      <c r="B7" s="2379"/>
      <c r="C7" s="2379"/>
      <c r="D7" s="2379"/>
      <c r="E7" s="2379"/>
      <c r="F7" s="2379"/>
      <c r="G7" s="2379"/>
      <c r="H7" s="2379"/>
      <c r="I7" s="2379"/>
    </row>
    <row r="8" spans="1:12" ht="30" customHeight="1" thickBot="1" x14ac:dyDescent="0.25">
      <c r="A8" s="208" t="s">
        <v>104</v>
      </c>
      <c r="B8" s="2377" t="s">
        <v>83</v>
      </c>
      <c r="C8" s="2376"/>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221" t="s">
        <v>238</v>
      </c>
      <c r="B10" s="2222"/>
      <c r="C10" s="2222"/>
      <c r="D10" s="2222"/>
      <c r="E10" s="2222"/>
      <c r="F10" s="2222"/>
      <c r="G10" s="2222"/>
      <c r="H10" s="2222"/>
      <c r="I10" s="215">
        <f>SUM(I9:I9)</f>
        <v>0.71400000000000008</v>
      </c>
    </row>
    <row r="11" spans="1:12" s="83" customFormat="1" ht="30" customHeight="1" thickBot="1" x14ac:dyDescent="0.3">
      <c r="A11" s="2285" t="s">
        <v>211</v>
      </c>
      <c r="B11" s="2286"/>
      <c r="C11" s="2286"/>
      <c r="D11" s="2286"/>
      <c r="E11" s="2286"/>
      <c r="F11" s="2286"/>
      <c r="G11" s="2286"/>
      <c r="H11" s="2286"/>
      <c r="I11" s="215">
        <v>324.10000000000002</v>
      </c>
    </row>
    <row r="12" spans="1:12" s="83" customFormat="1" ht="30" customHeight="1" thickBot="1" x14ac:dyDescent="0.3">
      <c r="A12" s="2285" t="s">
        <v>246</v>
      </c>
      <c r="B12" s="2286"/>
      <c r="C12" s="2286"/>
      <c r="D12" s="2286"/>
      <c r="E12" s="2286"/>
      <c r="F12" s="2286"/>
      <c r="G12" s="2286"/>
      <c r="H12" s="2286"/>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72" t="s">
        <v>191</v>
      </c>
      <c r="B1" s="1872"/>
      <c r="C1" s="1872"/>
      <c r="D1" s="1872"/>
      <c r="E1" s="1872"/>
      <c r="F1" s="1872"/>
      <c r="G1" s="1872"/>
      <c r="H1" s="1872"/>
      <c r="I1" s="1872"/>
      <c r="J1" s="1872"/>
      <c r="K1" s="1872"/>
      <c r="L1" s="1872"/>
    </row>
    <row r="2" spans="1:12" s="29" customFormat="1" ht="18.75" customHeight="1" x14ac:dyDescent="0.25">
      <c r="A2" s="1872" t="s">
        <v>190</v>
      </c>
      <c r="B2" s="1872"/>
      <c r="C2" s="1872"/>
      <c r="D2" s="1872"/>
      <c r="E2" s="1872"/>
      <c r="F2" s="1872"/>
      <c r="G2" s="1872"/>
      <c r="H2" s="1872"/>
      <c r="I2" s="1872"/>
      <c r="J2" s="1872"/>
      <c r="K2" s="1872"/>
      <c r="L2" s="1872"/>
    </row>
    <row r="3" spans="1:12" s="29" customFormat="1" ht="18.75" customHeight="1" x14ac:dyDescent="0.25">
      <c r="A3" s="2359" t="s">
        <v>58</v>
      </c>
      <c r="B3" s="2359"/>
      <c r="C3" s="2359"/>
      <c r="D3" s="2359"/>
      <c r="E3" s="2359"/>
      <c r="F3" s="2359"/>
      <c r="G3" s="2359"/>
      <c r="H3" s="2359"/>
      <c r="I3" s="2359"/>
      <c r="J3" s="2359"/>
      <c r="K3" s="2359"/>
      <c r="L3" s="2359"/>
    </row>
    <row r="4" spans="1:12" ht="18.75" customHeight="1" x14ac:dyDescent="0.2">
      <c r="A4" s="2360" t="s">
        <v>192</v>
      </c>
      <c r="B4" s="2360"/>
      <c r="C4" s="2360"/>
      <c r="D4" s="2360"/>
      <c r="E4" s="2360"/>
      <c r="F4" s="2360"/>
      <c r="G4" s="2360"/>
      <c r="H4" s="2360"/>
      <c r="I4" s="2360"/>
      <c r="J4" s="2360"/>
      <c r="K4" s="2360"/>
      <c r="L4" s="2360"/>
    </row>
    <row r="5" spans="1:12" ht="18.75" customHeight="1" x14ac:dyDescent="0.2">
      <c r="A5" s="190"/>
      <c r="B5" s="191"/>
      <c r="C5" s="191"/>
      <c r="D5" s="2360" t="s">
        <v>351</v>
      </c>
      <c r="E5" s="2360"/>
      <c r="F5" s="2360"/>
      <c r="G5" s="2360"/>
      <c r="H5" s="2360"/>
      <c r="I5" s="191"/>
      <c r="J5" s="191"/>
      <c r="K5" s="191"/>
      <c r="L5" s="191"/>
    </row>
    <row r="6" spans="1:12" ht="14.25" x14ac:dyDescent="0.2">
      <c r="A6" s="189"/>
      <c r="B6" s="189"/>
      <c r="C6" s="189"/>
      <c r="D6" s="189"/>
      <c r="E6" s="2360" t="s">
        <v>15</v>
      </c>
      <c r="F6" s="2360"/>
      <c r="G6" s="2360"/>
      <c r="H6" s="192"/>
      <c r="I6" s="192"/>
      <c r="J6" s="192"/>
      <c r="K6" s="192"/>
      <c r="L6" s="192"/>
    </row>
    <row r="7" spans="1:12" x14ac:dyDescent="0.2">
      <c r="A7" s="2363" t="s">
        <v>81</v>
      </c>
      <c r="B7" s="2363"/>
      <c r="C7" s="2363"/>
      <c r="D7" s="2363"/>
      <c r="H7" s="2380" t="s">
        <v>72</v>
      </c>
      <c r="I7" s="2380"/>
      <c r="J7" s="2380"/>
      <c r="K7" s="2380"/>
      <c r="L7" s="32"/>
    </row>
    <row r="8" spans="1:12" ht="24.75" customHeight="1" thickBot="1" x14ac:dyDescent="0.3">
      <c r="A8" s="2381" t="s">
        <v>62</v>
      </c>
      <c r="B8" s="2381"/>
      <c r="C8" s="2381"/>
      <c r="D8" s="2382"/>
      <c r="E8" s="2383"/>
      <c r="F8" s="165"/>
    </row>
    <row r="9" spans="1:12" ht="21.75" customHeight="1" thickTop="1" thickBot="1" x14ac:dyDescent="0.25">
      <c r="A9" s="2357" t="s">
        <v>3</v>
      </c>
      <c r="B9" s="2357" t="s">
        <v>0</v>
      </c>
      <c r="C9" s="2361" t="s">
        <v>2</v>
      </c>
      <c r="D9" s="193" t="s">
        <v>206</v>
      </c>
      <c r="E9" s="2356" t="s">
        <v>9</v>
      </c>
      <c r="F9" s="2239"/>
      <c r="G9" s="2239" t="s">
        <v>14</v>
      </c>
      <c r="H9" s="2356"/>
      <c r="I9" s="2355" t="s">
        <v>8</v>
      </c>
      <c r="J9" s="2355"/>
      <c r="K9" s="2355" t="s">
        <v>7</v>
      </c>
      <c r="L9" s="2355"/>
    </row>
    <row r="10" spans="1:12" ht="17.25" customHeight="1" thickBot="1" x14ac:dyDescent="0.25">
      <c r="A10" s="2358"/>
      <c r="B10" s="2358"/>
      <c r="C10" s="2362"/>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385" t="s">
        <v>67</v>
      </c>
      <c r="D22" s="2386"/>
      <c r="E22" s="2387"/>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384" t="s">
        <v>59</v>
      </c>
      <c r="J29" s="2384"/>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384" t="s">
        <v>59</v>
      </c>
      <c r="J34" s="2384"/>
    </row>
  </sheetData>
  <mergeCells count="19">
    <mergeCell ref="B9:B10"/>
    <mergeCell ref="C9:C10"/>
    <mergeCell ref="K9:L9"/>
    <mergeCell ref="A9:A10"/>
    <mergeCell ref="I34:J34"/>
    <mergeCell ref="G9:H9"/>
    <mergeCell ref="I9:J9"/>
    <mergeCell ref="C22:E22"/>
    <mergeCell ref="E9:F9"/>
    <mergeCell ref="I29:J29"/>
    <mergeCell ref="H7:K7"/>
    <mergeCell ref="A7:D7"/>
    <mergeCell ref="A8:E8"/>
    <mergeCell ref="E6:G6"/>
    <mergeCell ref="A1:L1"/>
    <mergeCell ref="A2:L2"/>
    <mergeCell ref="A3:L3"/>
    <mergeCell ref="A4:L4"/>
    <mergeCell ref="D5:H5"/>
  </mergeCells>
  <phoneticPr fontId="0" type="noConversion"/>
  <printOptions horizontalCentered="1"/>
  <pageMargins left="0.5" right="0.5" top="0.5" bottom="0.17" header="0.5" footer="0.21"/>
  <pageSetup paperSize="9" scale="80"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337" t="s">
        <v>191</v>
      </c>
      <c r="B1" s="2337"/>
      <c r="C1" s="2337"/>
      <c r="D1" s="2337"/>
      <c r="E1" s="2337"/>
      <c r="F1" s="2337"/>
      <c r="G1" s="140"/>
      <c r="H1" s="140"/>
      <c r="I1" s="140"/>
    </row>
    <row r="2" spans="1:9" s="141" customFormat="1" ht="18.75" customHeight="1" x14ac:dyDescent="0.25">
      <c r="A2" s="2337" t="s">
        <v>190</v>
      </c>
      <c r="B2" s="2337"/>
      <c r="C2" s="2337"/>
      <c r="D2" s="2337"/>
      <c r="E2" s="2337"/>
      <c r="F2" s="2337"/>
      <c r="G2" s="140"/>
      <c r="H2" s="140"/>
      <c r="I2" s="140"/>
    </row>
    <row r="3" spans="1:9" s="143" customFormat="1" ht="24" customHeight="1" x14ac:dyDescent="0.2">
      <c r="A3" s="2249" t="s">
        <v>58</v>
      </c>
      <c r="B3" s="2249"/>
      <c r="C3" s="2249"/>
      <c r="D3" s="2249"/>
      <c r="E3" s="2249"/>
      <c r="F3" s="2249"/>
      <c r="G3" s="142"/>
      <c r="H3" s="142"/>
      <c r="I3" s="142"/>
    </row>
    <row r="4" spans="1:9" s="145" customFormat="1" ht="24" customHeight="1" x14ac:dyDescent="0.25">
      <c r="A4" s="2276" t="s">
        <v>192</v>
      </c>
      <c r="B4" s="2276"/>
      <c r="C4" s="2276"/>
      <c r="D4" s="2276"/>
      <c r="E4" s="2276"/>
      <c r="F4" s="2276"/>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46" t="s">
        <v>82</v>
      </c>
      <c r="B8" s="2246"/>
      <c r="C8" s="2246"/>
      <c r="D8" s="2372"/>
      <c r="E8" s="2246"/>
      <c r="F8" s="2246"/>
    </row>
    <row r="9" spans="1:9" ht="27.75" customHeight="1" x14ac:dyDescent="0.2">
      <c r="A9" s="2391" t="s">
        <v>126</v>
      </c>
      <c r="B9" s="2391"/>
      <c r="C9" s="2391"/>
      <c r="D9" s="2391"/>
      <c r="E9" s="2391"/>
      <c r="F9" s="2391"/>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88" t="s">
        <v>215</v>
      </c>
      <c r="C16" s="2389"/>
      <c r="D16" s="2389"/>
      <c r="E16" s="2390"/>
      <c r="F16" s="122">
        <f>SUM(F13:F15)</f>
        <v>53.71125</v>
      </c>
    </row>
    <row r="17" spans="1:6" ht="27" customHeight="1" thickBot="1" x14ac:dyDescent="0.3">
      <c r="A17" s="118"/>
      <c r="B17" s="2388" t="s">
        <v>255</v>
      </c>
      <c r="C17" s="2389"/>
      <c r="D17" s="2389"/>
      <c r="E17" s="2390"/>
      <c r="F17" s="122">
        <v>78.989999999999995</v>
      </c>
    </row>
    <row r="18" spans="1:6" ht="27" customHeight="1" thickBot="1" x14ac:dyDescent="0.3">
      <c r="A18" s="118"/>
      <c r="B18" s="2388" t="s">
        <v>247</v>
      </c>
      <c r="C18" s="2389"/>
      <c r="D18" s="2389"/>
      <c r="E18" s="2390"/>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227" t="s">
        <v>92</v>
      </c>
      <c r="B1" s="2227"/>
      <c r="C1" s="2227"/>
      <c r="D1" s="2227"/>
      <c r="E1" s="2227"/>
      <c r="F1" s="2227"/>
      <c r="G1" s="2227"/>
      <c r="H1" s="2227"/>
      <c r="I1" s="2227"/>
    </row>
    <row r="2" spans="1:9" ht="15.75" x14ac:dyDescent="0.25">
      <c r="A2" s="2246" t="s">
        <v>100</v>
      </c>
      <c r="B2" s="2246"/>
      <c r="C2" s="2246"/>
      <c r="D2" s="2246"/>
      <c r="E2" s="2246"/>
      <c r="F2" s="2246"/>
      <c r="G2" s="2246"/>
      <c r="H2" s="2246"/>
      <c r="I2" s="2246"/>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282" t="s">
        <v>269</v>
      </c>
      <c r="B5" s="2282"/>
      <c r="C5" s="2282"/>
      <c r="D5" s="2282"/>
      <c r="E5" s="2282"/>
      <c r="F5" s="33"/>
      <c r="G5" s="33"/>
      <c r="H5" s="33"/>
      <c r="I5" s="33"/>
    </row>
    <row r="6" spans="1:9" x14ac:dyDescent="0.2">
      <c r="A6" s="37"/>
      <c r="B6" s="37"/>
      <c r="C6" s="37"/>
      <c r="D6" s="37"/>
      <c r="E6" s="37"/>
      <c r="F6" s="33"/>
      <c r="G6" s="33"/>
      <c r="H6" s="33"/>
      <c r="I6" s="33"/>
    </row>
    <row r="7" spans="1:9" ht="18" x14ac:dyDescent="0.25">
      <c r="A7" s="2383" t="s">
        <v>102</v>
      </c>
      <c r="B7" s="2383"/>
      <c r="C7" s="2383"/>
      <c r="D7" s="2383"/>
      <c r="E7" s="2383"/>
      <c r="F7" s="33"/>
      <c r="G7" s="33"/>
      <c r="H7" s="33"/>
      <c r="I7" s="33"/>
    </row>
    <row r="8" spans="1:9" ht="15.75" x14ac:dyDescent="0.25">
      <c r="A8" s="2246" t="s">
        <v>82</v>
      </c>
      <c r="B8" s="2246"/>
      <c r="C8" s="2246"/>
      <c r="D8" s="2372"/>
      <c r="E8" s="2246"/>
      <c r="F8" s="2246"/>
      <c r="G8" s="2246"/>
      <c r="H8" s="2246"/>
      <c r="I8" s="2246"/>
    </row>
    <row r="9" spans="1:9" ht="15.75" x14ac:dyDescent="0.25">
      <c r="A9" s="129"/>
      <c r="B9" s="87"/>
      <c r="C9" s="87"/>
      <c r="D9" s="87"/>
      <c r="E9" s="87"/>
      <c r="F9" s="87"/>
      <c r="G9" s="87"/>
      <c r="H9" s="87"/>
      <c r="I9" s="87"/>
    </row>
    <row r="10" spans="1:9" x14ac:dyDescent="0.2">
      <c r="A10" s="2261" t="s">
        <v>109</v>
      </c>
      <c r="B10" s="2261"/>
      <c r="C10" s="2261"/>
      <c r="D10" s="2261"/>
      <c r="E10" s="2261"/>
      <c r="F10" s="2261"/>
      <c r="G10" s="2261"/>
      <c r="H10" s="2261"/>
      <c r="I10" s="2261"/>
    </row>
    <row r="11" spans="1:9" ht="13.5" thickBot="1" x14ac:dyDescent="0.25">
      <c r="A11" s="166"/>
      <c r="B11" s="89"/>
      <c r="C11" s="89"/>
      <c r="D11" s="89"/>
      <c r="E11" s="89"/>
      <c r="F11" s="89"/>
      <c r="G11" s="89"/>
      <c r="H11" s="89"/>
      <c r="I11" s="89"/>
    </row>
    <row r="12" spans="1:9" ht="26.25" thickBot="1" x14ac:dyDescent="0.25">
      <c r="A12" s="12" t="s">
        <v>104</v>
      </c>
      <c r="B12" s="2274" t="s">
        <v>83</v>
      </c>
      <c r="C12" s="2376"/>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285" t="s">
        <v>88</v>
      </c>
      <c r="F22" s="2286"/>
      <c r="G22" s="2286"/>
      <c r="H22" s="2287"/>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337" t="s">
        <v>191</v>
      </c>
      <c r="B1" s="2337"/>
      <c r="C1" s="2337"/>
      <c r="D1" s="2337"/>
      <c r="E1" s="2337"/>
      <c r="F1" s="2337"/>
      <c r="G1" s="140"/>
      <c r="H1" s="140"/>
      <c r="I1" s="140"/>
    </row>
    <row r="2" spans="1:9" s="141" customFormat="1" ht="18.75" customHeight="1" x14ac:dyDescent="0.25">
      <c r="A2" s="2337" t="s">
        <v>190</v>
      </c>
      <c r="B2" s="2337"/>
      <c r="C2" s="2337"/>
      <c r="D2" s="2337"/>
      <c r="E2" s="2337"/>
      <c r="F2" s="2337"/>
      <c r="G2" s="140"/>
      <c r="H2" s="140"/>
      <c r="I2" s="140"/>
    </row>
    <row r="3" spans="1:9" s="143" customFormat="1" ht="24" customHeight="1" x14ac:dyDescent="0.2">
      <c r="A3" s="2249" t="s">
        <v>58</v>
      </c>
      <c r="B3" s="2249"/>
      <c r="C3" s="2249"/>
      <c r="D3" s="2249"/>
      <c r="E3" s="2249"/>
      <c r="F3" s="2249"/>
      <c r="G3" s="142"/>
      <c r="H3" s="142"/>
      <c r="I3" s="142"/>
    </row>
    <row r="4" spans="1:9" s="145" customFormat="1" ht="24" customHeight="1" x14ac:dyDescent="0.25">
      <c r="A4" s="2276" t="s">
        <v>192</v>
      </c>
      <c r="B4" s="2276"/>
      <c r="C4" s="2276"/>
      <c r="D4" s="2276"/>
      <c r="E4" s="2276"/>
      <c r="F4" s="2276"/>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46" t="s">
        <v>82</v>
      </c>
      <c r="B8" s="2246"/>
      <c r="C8" s="2246"/>
      <c r="D8" s="2372"/>
      <c r="E8" s="2246"/>
      <c r="F8" s="2246"/>
    </row>
    <row r="9" spans="1:9" ht="27.75" customHeight="1" x14ac:dyDescent="0.2">
      <c r="A9" s="2391" t="s">
        <v>117</v>
      </c>
      <c r="B9" s="2391"/>
      <c r="C9" s="2391"/>
      <c r="D9" s="2391"/>
      <c r="E9" s="2391"/>
      <c r="F9" s="2391"/>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88" t="s">
        <v>215</v>
      </c>
      <c r="C18" s="2389"/>
      <c r="D18" s="2389"/>
      <c r="E18" s="2390"/>
      <c r="F18" s="122">
        <f>SUM(F12:F17)</f>
        <v>52.66</v>
      </c>
    </row>
    <row r="19" spans="1:7" ht="27" customHeight="1" thickBot="1" x14ac:dyDescent="0.3">
      <c r="A19" s="118"/>
      <c r="B19" s="2388" t="s">
        <v>255</v>
      </c>
      <c r="C19" s="2389"/>
      <c r="D19" s="2389"/>
      <c r="E19" s="2390"/>
      <c r="F19" s="122">
        <v>0</v>
      </c>
    </row>
    <row r="20" spans="1:7" ht="27" customHeight="1" thickBot="1" x14ac:dyDescent="0.3">
      <c r="A20" s="118"/>
      <c r="B20" s="2388" t="s">
        <v>247</v>
      </c>
      <c r="C20" s="2389"/>
      <c r="D20" s="2389"/>
      <c r="E20" s="2390"/>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227" t="s">
        <v>92</v>
      </c>
      <c r="B1" s="2227"/>
      <c r="C1" s="2227"/>
      <c r="D1" s="2227"/>
      <c r="E1" s="2227"/>
      <c r="F1" s="2227"/>
      <c r="G1" s="2227"/>
      <c r="H1" s="2227"/>
      <c r="I1" s="2227"/>
    </row>
    <row r="2" spans="1:11" ht="21.75" customHeight="1" x14ac:dyDescent="0.25">
      <c r="A2" s="2227" t="s">
        <v>100</v>
      </c>
      <c r="B2" s="2227"/>
      <c r="C2" s="2227"/>
      <c r="D2" s="2227"/>
      <c r="E2" s="2227"/>
      <c r="F2" s="2227"/>
      <c r="G2" s="2227"/>
      <c r="H2" s="2227"/>
      <c r="I2" s="2227"/>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229" t="s">
        <v>82</v>
      </c>
      <c r="B9" s="2229"/>
      <c r="C9" s="2229"/>
      <c r="D9" s="2229"/>
      <c r="E9" s="2229"/>
      <c r="F9" s="2229"/>
      <c r="G9" s="2229"/>
      <c r="H9" s="2229"/>
      <c r="I9" s="2229"/>
    </row>
    <row r="10" spans="1:11" ht="16.5" customHeight="1" x14ac:dyDescent="0.25">
      <c r="A10" s="87"/>
      <c r="B10" s="87"/>
      <c r="C10" s="87"/>
      <c r="D10" s="87"/>
      <c r="E10" s="87"/>
      <c r="F10" s="87"/>
      <c r="G10" s="87"/>
      <c r="H10" s="87"/>
      <c r="I10" s="87"/>
    </row>
    <row r="11" spans="1:11" ht="27.75" customHeight="1" x14ac:dyDescent="0.2">
      <c r="A11" s="2391" t="s">
        <v>117</v>
      </c>
      <c r="B11" s="2391"/>
      <c r="C11" s="2391"/>
      <c r="D11" s="2391"/>
      <c r="E11" s="2391"/>
      <c r="F11" s="2391"/>
      <c r="G11" s="2391"/>
      <c r="H11" s="2391"/>
      <c r="I11" s="2391"/>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274" t="s">
        <v>83</v>
      </c>
      <c r="C13" s="2376"/>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221" t="s">
        <v>88</v>
      </c>
      <c r="F18" s="2222"/>
      <c r="G18" s="2222"/>
      <c r="H18" s="2223"/>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401" t="s">
        <v>92</v>
      </c>
      <c r="B1" s="2401"/>
      <c r="C1" s="2401"/>
      <c r="D1" s="2401"/>
      <c r="E1" s="2401"/>
      <c r="F1" s="2401"/>
      <c r="G1" s="2401"/>
      <c r="H1" s="2401"/>
      <c r="I1" s="2401"/>
      <c r="J1" s="2401"/>
      <c r="K1" s="2401"/>
      <c r="L1" s="2401"/>
      <c r="M1" s="2401"/>
    </row>
    <row r="2" spans="1:13" ht="20.25" customHeight="1" x14ac:dyDescent="0.25">
      <c r="A2" s="2402" t="s">
        <v>58</v>
      </c>
      <c r="B2" s="2402"/>
      <c r="C2" s="2402"/>
      <c r="D2" s="2402"/>
      <c r="E2" s="2402"/>
      <c r="F2" s="2402"/>
      <c r="G2" s="2402"/>
      <c r="H2" s="2402"/>
      <c r="I2" s="2402"/>
      <c r="J2" s="2402"/>
      <c r="K2" s="2402"/>
      <c r="L2" s="2402"/>
      <c r="M2" s="2402"/>
    </row>
    <row r="4" spans="1:13" x14ac:dyDescent="0.2">
      <c r="A4" s="30"/>
      <c r="B4" s="30"/>
      <c r="C4" s="30"/>
      <c r="D4" s="30"/>
    </row>
    <row r="5" spans="1:13" x14ac:dyDescent="0.2">
      <c r="A5" s="34" t="s">
        <v>269</v>
      </c>
      <c r="C5" s="45"/>
      <c r="D5" s="46"/>
      <c r="G5" s="44"/>
    </row>
    <row r="6" spans="1:13" ht="18.75" customHeight="1" x14ac:dyDescent="0.25">
      <c r="A6" s="45"/>
      <c r="B6" s="47"/>
      <c r="C6" s="47"/>
      <c r="D6" s="2359" t="s">
        <v>133</v>
      </c>
      <c r="E6" s="2359"/>
      <c r="F6" s="2359"/>
      <c r="G6" s="2359"/>
      <c r="H6" s="2359"/>
      <c r="I6" s="2359"/>
      <c r="J6" s="32"/>
      <c r="K6" s="32"/>
      <c r="L6" s="32"/>
      <c r="M6" s="32"/>
    </row>
    <row r="7" spans="1:13" ht="21.75" customHeight="1" x14ac:dyDescent="0.25">
      <c r="A7" s="30"/>
      <c r="B7" s="30"/>
      <c r="C7" s="30"/>
      <c r="D7" s="30"/>
      <c r="E7" s="2402" t="s">
        <v>15</v>
      </c>
      <c r="F7" s="2402"/>
      <c r="G7" s="2402"/>
      <c r="H7" s="2402"/>
    </row>
    <row r="8" spans="1:13" x14ac:dyDescent="0.2">
      <c r="A8" s="2363" t="s">
        <v>81</v>
      </c>
      <c r="B8" s="2363"/>
      <c r="C8" s="2363"/>
      <c r="D8" s="2392"/>
      <c r="I8" s="2363" t="s">
        <v>72</v>
      </c>
      <c r="J8" s="2363"/>
      <c r="K8" s="2363"/>
      <c r="L8" s="2363"/>
      <c r="M8" s="32"/>
    </row>
    <row r="9" spans="1:13" ht="24.75" customHeight="1" thickBot="1" x14ac:dyDescent="0.35">
      <c r="A9" s="2393" t="s">
        <v>17</v>
      </c>
      <c r="B9" s="2393"/>
      <c r="C9" s="2393"/>
      <c r="D9" s="2393"/>
    </row>
    <row r="10" spans="1:13" ht="24.75" customHeight="1" thickTop="1" thickBot="1" x14ac:dyDescent="0.25">
      <c r="A10" s="2394" t="s">
        <v>3</v>
      </c>
      <c r="B10" s="2396" t="s">
        <v>0</v>
      </c>
      <c r="C10" s="2396" t="s">
        <v>2</v>
      </c>
      <c r="D10" s="48"/>
      <c r="E10" s="49" t="s">
        <v>75</v>
      </c>
      <c r="F10" s="2356" t="s">
        <v>74</v>
      </c>
      <c r="G10" s="2239"/>
      <c r="H10" s="2398" t="s">
        <v>14</v>
      </c>
      <c r="I10" s="2399"/>
      <c r="J10" s="2399" t="s">
        <v>8</v>
      </c>
      <c r="K10" s="2399"/>
      <c r="L10" s="2399" t="s">
        <v>7</v>
      </c>
      <c r="M10" s="2400"/>
    </row>
    <row r="11" spans="1:13" ht="24.75" customHeight="1" thickBot="1" x14ac:dyDescent="0.25">
      <c r="A11" s="2395"/>
      <c r="B11" s="2397"/>
      <c r="C11" s="2397"/>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384" t="s">
        <v>59</v>
      </c>
      <c r="K25" s="2384"/>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384" t="s">
        <v>59</v>
      </c>
      <c r="K30" s="2384"/>
    </row>
  </sheetData>
  <mergeCells count="16">
    <mergeCell ref="A1:M1"/>
    <mergeCell ref="A2:M2"/>
    <mergeCell ref="D6:I6"/>
    <mergeCell ref="E7:H7"/>
    <mergeCell ref="F10:G10"/>
    <mergeCell ref="J25:K25"/>
    <mergeCell ref="J30:K30"/>
    <mergeCell ref="A8:D8"/>
    <mergeCell ref="I8:L8"/>
    <mergeCell ref="A9:D9"/>
    <mergeCell ref="A10:A11"/>
    <mergeCell ref="B10:B11"/>
    <mergeCell ref="C10:C11"/>
    <mergeCell ref="H10:I10"/>
    <mergeCell ref="J10:K10"/>
    <mergeCell ref="L10:M10"/>
  </mergeCells>
  <phoneticPr fontId="0" type="noConversion"/>
  <printOptions horizontalCentered="1"/>
  <pageMargins left="0.5" right="0.5" top="0.5" bottom="0.5" header="0.5" footer="0.5"/>
  <pageSetup paperSize="9" scale="80"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403" t="e">
        <f>#REF!</f>
        <v>#REF!</v>
      </c>
      <c r="B1" s="2404"/>
      <c r="C1" s="2404"/>
      <c r="D1" s="2404"/>
      <c r="E1" s="2404"/>
      <c r="F1" s="2404"/>
      <c r="G1" s="2404"/>
      <c r="H1" s="2404"/>
      <c r="I1" s="2404"/>
    </row>
    <row r="2" spans="1:9" ht="36.75" customHeight="1" x14ac:dyDescent="0.2">
      <c r="A2" s="2403" t="e">
        <f>#REF!</f>
        <v>#REF!</v>
      </c>
      <c r="B2" s="2404"/>
      <c r="C2" s="2404"/>
      <c r="D2" s="2404"/>
      <c r="E2" s="2404"/>
      <c r="F2" s="2404"/>
      <c r="G2" s="2404"/>
      <c r="H2" s="2404"/>
      <c r="I2" s="2404"/>
    </row>
    <row r="3" spans="1:9" ht="48" customHeight="1" x14ac:dyDescent="0.2">
      <c r="A3" s="2407" t="e">
        <f>#REF!</f>
        <v>#REF!</v>
      </c>
      <c r="B3" s="2408"/>
      <c r="C3" s="2408"/>
      <c r="D3" s="2408"/>
      <c r="E3" s="2408"/>
      <c r="F3" s="2408"/>
      <c r="G3" s="2408"/>
      <c r="H3" s="2408"/>
      <c r="I3" s="2408"/>
    </row>
    <row r="4" spans="1:9" ht="36.75" customHeight="1" thickBot="1" x14ac:dyDescent="0.25">
      <c r="A4" s="2405" t="s">
        <v>667</v>
      </c>
      <c r="B4" s="2405"/>
      <c r="C4" s="2405"/>
      <c r="D4" s="2405"/>
      <c r="E4" s="2405"/>
      <c r="F4" s="2405"/>
      <c r="G4" s="2405"/>
      <c r="H4" s="2405"/>
      <c r="I4" s="2405"/>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406" t="s">
        <v>528</v>
      </c>
      <c r="C8" s="2406"/>
      <c r="D8" s="2406"/>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403" t="e">
        <f>#REF!</f>
        <v>#REF!</v>
      </c>
      <c r="B1" s="2404"/>
      <c r="C1" s="2404"/>
      <c r="D1" s="2404"/>
      <c r="E1" s="2404"/>
      <c r="F1" s="2404"/>
      <c r="G1" s="2404"/>
      <c r="H1" s="2404"/>
    </row>
    <row r="2" spans="1:8" ht="32.25" customHeight="1" x14ac:dyDescent="0.2">
      <c r="A2" s="2403" t="e">
        <f>#REF!</f>
        <v>#REF!</v>
      </c>
      <c r="B2" s="2404"/>
      <c r="C2" s="2404"/>
      <c r="D2" s="2404"/>
      <c r="E2" s="2404"/>
      <c r="F2" s="2404"/>
      <c r="G2" s="2404"/>
      <c r="H2" s="2404"/>
    </row>
    <row r="3" spans="1:8" ht="51.75" customHeight="1" x14ac:dyDescent="0.2">
      <c r="A3" s="2407" t="e">
        <f>#REF!</f>
        <v>#REF!</v>
      </c>
      <c r="B3" s="2408"/>
      <c r="C3" s="2408"/>
      <c r="D3" s="2408"/>
      <c r="E3" s="2408"/>
      <c r="F3" s="2408"/>
      <c r="G3" s="2408"/>
      <c r="H3" s="2408"/>
    </row>
    <row r="4" spans="1:8" ht="32.25" customHeight="1" thickBot="1" x14ac:dyDescent="0.25">
      <c r="A4" s="2405" t="s">
        <v>666</v>
      </c>
      <c r="B4" s="2405"/>
      <c r="C4" s="2405"/>
      <c r="D4" s="2405"/>
      <c r="E4" s="2405"/>
      <c r="F4" s="2405"/>
      <c r="G4" s="2405"/>
      <c r="H4" s="2405"/>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406" t="s">
        <v>528</v>
      </c>
      <c r="C8" s="2406"/>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403" t="e">
        <f>#REF!</f>
        <v>#REF!</v>
      </c>
      <c r="B1" s="2404"/>
      <c r="C1" s="2404"/>
      <c r="D1" s="2404"/>
      <c r="E1" s="2404"/>
      <c r="F1" s="2404"/>
      <c r="G1" s="2404"/>
      <c r="H1" s="2404"/>
      <c r="I1" s="2404"/>
    </row>
    <row r="2" spans="1:9" ht="30.75" customHeight="1" x14ac:dyDescent="0.2">
      <c r="A2" s="2403" t="e">
        <f>#REF!</f>
        <v>#REF!</v>
      </c>
      <c r="B2" s="2404"/>
      <c r="C2" s="2404"/>
      <c r="D2" s="2404"/>
      <c r="E2" s="2404"/>
      <c r="F2" s="2404"/>
      <c r="G2" s="2404"/>
      <c r="H2" s="2404"/>
      <c r="I2" s="2404"/>
    </row>
    <row r="3" spans="1:9" ht="57" customHeight="1" x14ac:dyDescent="0.2">
      <c r="A3" s="2407" t="e">
        <f>#REF!</f>
        <v>#REF!</v>
      </c>
      <c r="B3" s="2408"/>
      <c r="C3" s="2408"/>
      <c r="D3" s="2408"/>
      <c r="E3" s="2408"/>
      <c r="F3" s="2408"/>
      <c r="G3" s="2408"/>
      <c r="H3" s="2408"/>
      <c r="I3" s="2408"/>
    </row>
    <row r="4" spans="1:9" ht="36.75" customHeight="1" thickBot="1" x14ac:dyDescent="0.25">
      <c r="A4" s="2405" t="s">
        <v>521</v>
      </c>
      <c r="B4" s="2405"/>
      <c r="C4" s="2405"/>
      <c r="D4" s="2405"/>
      <c r="E4" s="2405"/>
      <c r="F4" s="2405"/>
      <c r="G4" s="2405"/>
      <c r="H4" s="2405"/>
      <c r="I4" s="2405"/>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406" t="s">
        <v>528</v>
      </c>
      <c r="C8" s="2406"/>
      <c r="D8" s="2406"/>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403" t="e">
        <f>#REF!</f>
        <v>#REF!</v>
      </c>
      <c r="B1" s="2404"/>
      <c r="C1" s="2404"/>
      <c r="D1" s="2404"/>
      <c r="E1" s="2404"/>
      <c r="F1" s="2404"/>
      <c r="G1" s="2404"/>
    </row>
    <row r="2" spans="1:8" ht="23.25" customHeight="1" x14ac:dyDescent="0.2">
      <c r="A2" s="2403" t="e">
        <f>#REF!</f>
        <v>#REF!</v>
      </c>
      <c r="B2" s="2404"/>
      <c r="C2" s="2404"/>
      <c r="D2" s="2404"/>
      <c r="E2" s="2404"/>
      <c r="F2" s="2404"/>
      <c r="G2" s="2404"/>
    </row>
    <row r="3" spans="1:8" ht="59.25" customHeight="1" x14ac:dyDescent="0.2">
      <c r="A3" s="2407" t="e">
        <f>#REF!</f>
        <v>#REF!</v>
      </c>
      <c r="B3" s="2408"/>
      <c r="C3" s="2408"/>
      <c r="D3" s="2408"/>
      <c r="E3" s="2408"/>
      <c r="F3" s="2408"/>
      <c r="G3" s="2408"/>
    </row>
    <row r="4" spans="1:8" ht="35.25" customHeight="1" thickBot="1" x14ac:dyDescent="0.3">
      <c r="A4" s="2411" t="s">
        <v>529</v>
      </c>
      <c r="B4" s="2411"/>
      <c r="C4" s="2411"/>
      <c r="D4" s="2411"/>
      <c r="E4" s="2411"/>
      <c r="F4" s="2411"/>
      <c r="G4" s="2411"/>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409" t="s">
        <v>432</v>
      </c>
      <c r="D9" s="2409"/>
      <c r="E9" s="2409"/>
      <c r="F9" s="1051">
        <f>SUM(F6:F8)</f>
        <v>155.55000000000001</v>
      </c>
      <c r="G9" s="1048"/>
      <c r="H9" s="988"/>
    </row>
    <row r="10" spans="1:8" ht="22.5" customHeight="1" x14ac:dyDescent="0.25">
      <c r="A10" s="1049"/>
      <c r="B10" s="1050"/>
      <c r="C10" s="2409" t="s">
        <v>520</v>
      </c>
      <c r="D10" s="2409"/>
      <c r="E10" s="2409"/>
      <c r="F10" s="1051">
        <f>F9</f>
        <v>155.55000000000001</v>
      </c>
      <c r="G10" s="1048"/>
      <c r="H10" s="988"/>
    </row>
    <row r="11" spans="1:8" ht="16.5" thickBot="1" x14ac:dyDescent="0.3">
      <c r="A11" s="1002"/>
      <c r="B11" s="2410"/>
      <c r="C11" s="2410"/>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403" t="e">
        <f>#REF!</f>
        <v>#REF!</v>
      </c>
      <c r="B1" s="2403"/>
      <c r="C1" s="2403"/>
      <c r="D1" s="2403"/>
      <c r="E1" s="2403"/>
      <c r="F1" s="2403"/>
      <c r="G1" s="2403"/>
      <c r="H1" s="2403"/>
    </row>
    <row r="2" spans="1:8" ht="31.5" customHeight="1" x14ac:dyDescent="0.2">
      <c r="A2" s="2403" t="e">
        <f>#REF!</f>
        <v>#REF!</v>
      </c>
      <c r="B2" s="2403"/>
      <c r="C2" s="2403"/>
      <c r="D2" s="2403"/>
      <c r="E2" s="2403"/>
      <c r="F2" s="2403"/>
      <c r="G2" s="2403"/>
      <c r="H2" s="2403"/>
    </row>
    <row r="3" spans="1:8" ht="55.5" customHeight="1" x14ac:dyDescent="0.2">
      <c r="A3" s="2407" t="e">
        <f>#REF!</f>
        <v>#REF!</v>
      </c>
      <c r="B3" s="2407"/>
      <c r="C3" s="2407"/>
      <c r="D3" s="2407"/>
      <c r="E3" s="2407"/>
      <c r="F3" s="2407"/>
      <c r="G3" s="2407"/>
      <c r="H3" s="2407"/>
    </row>
    <row r="4" spans="1:8" ht="24.75" customHeight="1" thickBot="1" x14ac:dyDescent="0.25">
      <c r="A4" s="2412" t="s">
        <v>532</v>
      </c>
      <c r="B4" s="2412"/>
      <c r="C4" s="2412"/>
      <c r="D4" s="2412"/>
      <c r="E4" s="2412"/>
      <c r="F4" s="2412"/>
      <c r="G4" s="2412"/>
      <c r="H4" s="2412"/>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409" t="s">
        <v>432</v>
      </c>
      <c r="E9" s="2409"/>
      <c r="F9" s="2409"/>
      <c r="G9" s="1051">
        <f>SUM(G6:G8)</f>
        <v>68.753099999999989</v>
      </c>
      <c r="H9" s="1054"/>
    </row>
    <row r="10" spans="1:8" ht="26.25" customHeight="1" x14ac:dyDescent="0.25">
      <c r="A10" s="1053"/>
      <c r="B10" s="1050"/>
      <c r="C10" s="1050"/>
      <c r="D10" s="2409" t="s">
        <v>539</v>
      </c>
      <c r="E10" s="2409"/>
      <c r="F10" s="2409"/>
      <c r="G10" s="1051">
        <f>G9</f>
        <v>68.753099999999989</v>
      </c>
      <c r="H10" s="1054"/>
    </row>
    <row r="11" spans="1:8" ht="16.5" thickBot="1" x14ac:dyDescent="0.3">
      <c r="A11" s="1055"/>
      <c r="B11" s="2413"/>
      <c r="C11" s="2413"/>
      <c r="D11" s="2413"/>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403" t="e">
        <f>#REF!</f>
        <v>#REF!</v>
      </c>
      <c r="B1" s="2403"/>
      <c r="C1" s="2403"/>
      <c r="D1" s="2403"/>
      <c r="E1" s="2403"/>
      <c r="F1" s="2403"/>
      <c r="G1" s="2403"/>
      <c r="H1" s="2403"/>
      <c r="I1" s="2403"/>
    </row>
    <row r="2" spans="1:9" ht="26.25" customHeight="1" x14ac:dyDescent="0.2">
      <c r="A2" s="2403" t="e">
        <f>#REF!</f>
        <v>#REF!</v>
      </c>
      <c r="B2" s="2403"/>
      <c r="C2" s="2403"/>
      <c r="D2" s="2403"/>
      <c r="E2" s="2403"/>
      <c r="F2" s="2403"/>
      <c r="G2" s="2403"/>
      <c r="H2" s="2403"/>
      <c r="I2" s="2403"/>
    </row>
    <row r="3" spans="1:9" ht="50.25" customHeight="1" x14ac:dyDescent="0.2">
      <c r="A3" s="2407" t="e">
        <f>#REF!</f>
        <v>#REF!</v>
      </c>
      <c r="B3" s="2407"/>
      <c r="C3" s="2407"/>
      <c r="D3" s="2407"/>
      <c r="E3" s="2407"/>
      <c r="F3" s="2407"/>
      <c r="G3" s="2407"/>
      <c r="H3" s="2407"/>
      <c r="I3" s="2407"/>
    </row>
    <row r="4" spans="1:9" ht="26.25" customHeight="1" thickBot="1" x14ac:dyDescent="0.25">
      <c r="A4" s="2405" t="s">
        <v>540</v>
      </c>
      <c r="B4" s="2405"/>
      <c r="C4" s="2405"/>
      <c r="D4" s="2405"/>
      <c r="E4" s="2405"/>
      <c r="F4" s="2405"/>
      <c r="G4" s="2405"/>
      <c r="H4" s="2405"/>
      <c r="I4" s="2405"/>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415">
        <v>0.442</v>
      </c>
      <c r="F7" s="2416"/>
      <c r="G7" s="995">
        <v>9.15</v>
      </c>
      <c r="H7" s="1038">
        <f>D7*E7*G7</f>
        <v>4.0442999999999998</v>
      </c>
      <c r="I7" s="1245"/>
    </row>
    <row r="8" spans="1:9" ht="34.5" customHeight="1" x14ac:dyDescent="0.25">
      <c r="A8" s="1244">
        <v>3</v>
      </c>
      <c r="B8" s="999" t="s">
        <v>536</v>
      </c>
      <c r="C8" s="1033" t="s">
        <v>509</v>
      </c>
      <c r="D8" s="999">
        <v>8</v>
      </c>
      <c r="E8" s="2415">
        <v>0.442</v>
      </c>
      <c r="F8" s="2416"/>
      <c r="G8" s="999">
        <v>9.15</v>
      </c>
      <c r="H8" s="1041">
        <f>D8*E8*G8</f>
        <v>32.354399999999998</v>
      </c>
      <c r="I8" s="1245"/>
    </row>
    <row r="9" spans="1:9" ht="34.5" customHeight="1" x14ac:dyDescent="0.25">
      <c r="A9" s="1244">
        <v>4</v>
      </c>
      <c r="B9" s="999" t="s">
        <v>536</v>
      </c>
      <c r="C9" s="1033" t="s">
        <v>509</v>
      </c>
      <c r="D9" s="999">
        <v>8</v>
      </c>
      <c r="E9" s="2415">
        <v>0.442</v>
      </c>
      <c r="F9" s="2416"/>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414" t="s">
        <v>564</v>
      </c>
      <c r="F27" s="2414"/>
      <c r="G27" s="2414"/>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403" t="e">
        <f>#REF!</f>
        <v>#REF!</v>
      </c>
      <c r="B1" s="2403"/>
      <c r="C1" s="2403"/>
      <c r="D1" s="2403"/>
      <c r="E1" s="2403"/>
      <c r="F1" s="2403"/>
      <c r="G1" s="2403"/>
      <c r="H1" s="2403"/>
      <c r="I1" s="2403"/>
    </row>
    <row r="2" spans="1:9" ht="31.5" customHeight="1" x14ac:dyDescent="0.2">
      <c r="A2" s="2403" t="e">
        <f>#REF!</f>
        <v>#REF!</v>
      </c>
      <c r="B2" s="2403"/>
      <c r="C2" s="2403"/>
      <c r="D2" s="2403"/>
      <c r="E2" s="2403"/>
      <c r="F2" s="2403"/>
      <c r="G2" s="2403"/>
      <c r="H2" s="2403"/>
      <c r="I2" s="2403"/>
    </row>
    <row r="3" spans="1:9" ht="52.5" customHeight="1" x14ac:dyDescent="0.2">
      <c r="A3" s="2407" t="e">
        <f>#REF!</f>
        <v>#REF!</v>
      </c>
      <c r="B3" s="2407"/>
      <c r="C3" s="2407"/>
      <c r="D3" s="2407"/>
      <c r="E3" s="2407"/>
      <c r="F3" s="2407"/>
      <c r="G3" s="2407"/>
      <c r="H3" s="2407"/>
      <c r="I3" s="2407"/>
    </row>
    <row r="4" spans="1:9" ht="31.5" customHeight="1" thickBot="1" x14ac:dyDescent="0.25">
      <c r="A4" s="2405" t="s">
        <v>572</v>
      </c>
      <c r="B4" s="2405"/>
      <c r="C4" s="2405"/>
      <c r="D4" s="2405"/>
      <c r="E4" s="2405"/>
      <c r="F4" s="2405"/>
      <c r="G4" s="2405"/>
      <c r="H4" s="2405"/>
      <c r="I4" s="2405"/>
    </row>
    <row r="5" spans="1:9" ht="31.5" customHeight="1" thickTop="1" x14ac:dyDescent="0.2">
      <c r="A5" s="2418" t="s">
        <v>522</v>
      </c>
      <c r="B5" s="2420" t="s">
        <v>571</v>
      </c>
      <c r="C5" s="2420" t="s">
        <v>23</v>
      </c>
      <c r="D5" s="2420" t="s">
        <v>570</v>
      </c>
      <c r="E5" s="2420"/>
      <c r="F5" s="2420"/>
      <c r="G5" s="2420" t="s">
        <v>569</v>
      </c>
      <c r="H5" s="2420"/>
      <c r="I5" s="2422" t="s">
        <v>336</v>
      </c>
    </row>
    <row r="6" spans="1:9" ht="31.5" customHeight="1" thickBot="1" x14ac:dyDescent="0.25">
      <c r="A6" s="2419"/>
      <c r="B6" s="2421"/>
      <c r="C6" s="2421"/>
      <c r="D6" s="1083" t="s">
        <v>568</v>
      </c>
      <c r="E6" s="1083" t="s">
        <v>567</v>
      </c>
      <c r="F6" s="1083" t="s">
        <v>88</v>
      </c>
      <c r="G6" s="1083" t="s">
        <v>568</v>
      </c>
      <c r="H6" s="1083" t="s">
        <v>567</v>
      </c>
      <c r="I6" s="2423"/>
    </row>
    <row r="7" spans="1:9" ht="34.5" customHeight="1" thickTop="1" x14ac:dyDescent="0.2">
      <c r="A7" s="1036"/>
      <c r="B7" s="2417" t="s">
        <v>566</v>
      </c>
      <c r="C7" s="2417"/>
      <c r="D7" s="2417"/>
      <c r="E7" s="1087"/>
      <c r="F7" s="1087"/>
      <c r="G7" s="992">
        <v>0</v>
      </c>
      <c r="H7" s="992"/>
      <c r="I7" s="1088"/>
    </row>
    <row r="8" spans="1:9" ht="35.25" customHeight="1" thickBot="1" x14ac:dyDescent="0.25">
      <c r="A8" s="1036"/>
      <c r="B8" s="2417" t="s">
        <v>565</v>
      </c>
      <c r="C8" s="2417"/>
      <c r="D8" s="2417"/>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403" t="e">
        <f>#REF!</f>
        <v>#REF!</v>
      </c>
      <c r="B1" s="2403"/>
      <c r="C1" s="2403"/>
      <c r="D1" s="2403"/>
      <c r="E1" s="2403"/>
      <c r="F1" s="2403"/>
      <c r="G1" s="2403"/>
      <c r="H1" s="2403"/>
      <c r="I1" s="2403"/>
    </row>
    <row r="2" spans="1:9" ht="27.75" customHeight="1" x14ac:dyDescent="0.2">
      <c r="A2" s="2403" t="e">
        <f>#REF!</f>
        <v>#REF!</v>
      </c>
      <c r="B2" s="2403"/>
      <c r="C2" s="2403"/>
      <c r="D2" s="2403"/>
      <c r="E2" s="2403"/>
      <c r="F2" s="2403"/>
      <c r="G2" s="2403"/>
      <c r="H2" s="2403"/>
      <c r="I2" s="2403"/>
    </row>
    <row r="3" spans="1:9" ht="56.25" customHeight="1" x14ac:dyDescent="0.2">
      <c r="A3" s="2407" t="e">
        <f>#REF!</f>
        <v>#REF!</v>
      </c>
      <c r="B3" s="2407"/>
      <c r="C3" s="2407"/>
      <c r="D3" s="2407"/>
      <c r="E3" s="2407"/>
      <c r="F3" s="2407"/>
      <c r="G3" s="2407"/>
      <c r="H3" s="2407"/>
      <c r="I3" s="2407"/>
    </row>
    <row r="4" spans="1:9" ht="26.25" customHeight="1" thickBot="1" x14ac:dyDescent="0.25">
      <c r="A4" s="2405" t="s">
        <v>573</v>
      </c>
      <c r="B4" s="2405"/>
      <c r="C4" s="2405"/>
      <c r="D4" s="2405"/>
      <c r="E4" s="2405"/>
      <c r="F4" s="2405"/>
      <c r="G4" s="2405"/>
      <c r="H4" s="2405"/>
      <c r="I4" s="2405"/>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424" t="s">
        <v>528</v>
      </c>
      <c r="C7" s="2424"/>
      <c r="D7" s="2424"/>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425" t="e">
        <f>#REF!</f>
        <v>#REF!</v>
      </c>
      <c r="B1" s="2426"/>
      <c r="C1" s="2426"/>
      <c r="D1" s="2426"/>
      <c r="E1" s="2426"/>
      <c r="F1" s="2426"/>
      <c r="G1" s="2426"/>
    </row>
    <row r="2" spans="1:7" ht="37.5" customHeight="1" x14ac:dyDescent="0.2">
      <c r="A2" s="2403" t="e">
        <f>#REF!</f>
        <v>#REF!</v>
      </c>
      <c r="B2" s="2403"/>
      <c r="C2" s="2403"/>
      <c r="D2" s="2403"/>
      <c r="E2" s="2403"/>
      <c r="F2" s="2403"/>
      <c r="G2" s="2403"/>
    </row>
    <row r="3" spans="1:7" ht="81" customHeight="1" x14ac:dyDescent="0.2">
      <c r="A3" s="2427" t="e">
        <f>#REF!</f>
        <v>#REF!</v>
      </c>
      <c r="B3" s="2427"/>
      <c r="C3" s="2427"/>
      <c r="D3" s="2427"/>
      <c r="E3" s="2427"/>
      <c r="F3" s="2427"/>
      <c r="G3" s="2427"/>
    </row>
    <row r="4" spans="1:7" ht="50.25" customHeight="1" thickBot="1" x14ac:dyDescent="0.25">
      <c r="A4" s="2405" t="s">
        <v>515</v>
      </c>
      <c r="B4" s="2405"/>
      <c r="C4" s="2405"/>
      <c r="D4" s="2405"/>
      <c r="E4" s="2405"/>
      <c r="F4" s="2405"/>
      <c r="G4" s="2405"/>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406" t="s">
        <v>432</v>
      </c>
      <c r="D7" s="2406"/>
      <c r="E7" s="2406"/>
      <c r="F7" s="1000">
        <f>SUM(F6:F6)</f>
        <v>9.15</v>
      </c>
      <c r="G7" s="1001"/>
    </row>
    <row r="8" spans="1:7" ht="26.25" customHeight="1" x14ac:dyDescent="0.2">
      <c r="A8" s="998"/>
      <c r="B8" s="999"/>
      <c r="C8" s="2406" t="s">
        <v>520</v>
      </c>
      <c r="D8" s="2406"/>
      <c r="E8" s="2406"/>
      <c r="F8" s="1000">
        <f>F7</f>
        <v>9.15</v>
      </c>
      <c r="G8" s="1001"/>
    </row>
    <row r="9" spans="1:7" ht="9" customHeight="1" thickBot="1" x14ac:dyDescent="0.3">
      <c r="A9" s="1002"/>
      <c r="B9" s="2410"/>
      <c r="C9" s="2410"/>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403" t="e">
        <f>#REF!</f>
        <v>#REF!</v>
      </c>
      <c r="B1" s="2403"/>
      <c r="C1" s="2403"/>
      <c r="D1" s="2403"/>
      <c r="E1" s="2403"/>
      <c r="F1" s="2403"/>
      <c r="G1" s="2403"/>
      <c r="H1" s="2403"/>
      <c r="I1" s="2403"/>
    </row>
    <row r="2" spans="1:9" ht="36" customHeight="1" x14ac:dyDescent="0.2">
      <c r="A2" s="2403" t="e">
        <f>#REF!</f>
        <v>#REF!</v>
      </c>
      <c r="B2" s="2403"/>
      <c r="C2" s="2403"/>
      <c r="D2" s="2403"/>
      <c r="E2" s="2403"/>
      <c r="F2" s="2403"/>
      <c r="G2" s="2403"/>
      <c r="H2" s="2403"/>
      <c r="I2" s="2403"/>
    </row>
    <row r="3" spans="1:9" ht="77.25" customHeight="1" x14ac:dyDescent="0.2">
      <c r="A3" s="2427" t="e">
        <f>#REF!</f>
        <v>#REF!</v>
      </c>
      <c r="B3" s="2427"/>
      <c r="C3" s="2427"/>
      <c r="D3" s="2427"/>
      <c r="E3" s="2427"/>
      <c r="F3" s="2427"/>
      <c r="G3" s="2427"/>
      <c r="H3" s="2427"/>
      <c r="I3" s="2427"/>
    </row>
    <row r="4" spans="1:9" ht="24.75" customHeight="1" thickBot="1" x14ac:dyDescent="0.25">
      <c r="A4" s="2428" t="s">
        <v>579</v>
      </c>
      <c r="B4" s="2428"/>
      <c r="C4" s="2428"/>
      <c r="D4" s="2428"/>
      <c r="E4" s="2428"/>
      <c r="F4" s="2428"/>
      <c r="G4" s="2428"/>
      <c r="H4" s="2428"/>
      <c r="I4" s="2428"/>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429" t="s">
        <v>528</v>
      </c>
      <c r="C8" s="2429"/>
      <c r="D8" s="2429"/>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425" t="e">
        <f>#REF!</f>
        <v>#REF!</v>
      </c>
      <c r="B1" s="2425"/>
      <c r="C1" s="2425"/>
      <c r="D1" s="2425"/>
      <c r="E1" s="2425"/>
      <c r="F1" s="2425"/>
      <c r="G1" s="2425"/>
      <c r="H1" s="2425"/>
      <c r="I1" s="1097"/>
    </row>
    <row r="2" spans="1:9" ht="18.75" x14ac:dyDescent="0.2">
      <c r="A2" s="2403" t="e">
        <f>#REF!</f>
        <v>#REF!</v>
      </c>
      <c r="B2" s="2403"/>
      <c r="C2" s="2403"/>
      <c r="D2" s="2403"/>
      <c r="E2" s="2403"/>
      <c r="F2" s="2403"/>
      <c r="G2" s="2403"/>
      <c r="H2" s="2403"/>
      <c r="I2" s="1098"/>
    </row>
    <row r="3" spans="1:9" ht="79.5" customHeight="1" x14ac:dyDescent="0.2">
      <c r="A3" s="2427" t="e">
        <f>#REF!</f>
        <v>#REF!</v>
      </c>
      <c r="B3" s="2427"/>
      <c r="C3" s="2427"/>
      <c r="D3" s="2427"/>
      <c r="E3" s="2427"/>
      <c r="F3" s="2427"/>
      <c r="G3" s="2427"/>
      <c r="H3" s="2427"/>
      <c r="I3" s="1099"/>
    </row>
    <row r="4" spans="1:9" ht="29.25" customHeight="1" thickBot="1" x14ac:dyDescent="0.25">
      <c r="A4" s="2430" t="s">
        <v>580</v>
      </c>
      <c r="B4" s="2430"/>
      <c r="C4" s="2430"/>
      <c r="D4" s="2430"/>
      <c r="E4" s="2430"/>
      <c r="F4" s="2430"/>
      <c r="G4" s="2430"/>
      <c r="H4" s="2430"/>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417" t="s">
        <v>587</v>
      </c>
      <c r="C8" s="2417"/>
      <c r="D8" s="2417"/>
      <c r="E8" s="992"/>
      <c r="F8" s="992"/>
      <c r="G8" s="1034">
        <f>SUM(G6:G7)</f>
        <v>826</v>
      </c>
      <c r="H8" s="1035"/>
    </row>
    <row r="9" spans="1:9" ht="18" customHeight="1" x14ac:dyDescent="0.2">
      <c r="A9" s="1031"/>
      <c r="B9" s="2417"/>
      <c r="C9" s="2417"/>
      <c r="D9" s="2417"/>
      <c r="E9" s="992"/>
      <c r="F9" s="992"/>
      <c r="G9" s="1034">
        <v>0</v>
      </c>
      <c r="H9" s="1035"/>
    </row>
    <row r="10" spans="1:9" ht="18.75" customHeight="1" thickBot="1" x14ac:dyDescent="0.25">
      <c r="A10" s="1094"/>
      <c r="B10" s="2431"/>
      <c r="C10" s="2431"/>
      <c r="D10" s="2431"/>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425" t="e">
        <f>#REF!</f>
        <v>#REF!</v>
      </c>
      <c r="B1" s="2425"/>
      <c r="C1" s="2425"/>
      <c r="D1" s="2425"/>
      <c r="E1" s="2425"/>
      <c r="F1" s="2425"/>
      <c r="G1" s="2425"/>
      <c r="H1" s="2425"/>
    </row>
    <row r="2" spans="1:8" ht="18.75" x14ac:dyDescent="0.2">
      <c r="A2" s="2403" t="e">
        <f>#REF!</f>
        <v>#REF!</v>
      </c>
      <c r="B2" s="2403"/>
      <c r="C2" s="2403"/>
      <c r="D2" s="2403"/>
      <c r="E2" s="2403"/>
      <c r="F2" s="2403"/>
      <c r="G2" s="2403"/>
      <c r="H2" s="2403"/>
    </row>
    <row r="3" spans="1:8" ht="18.75" x14ac:dyDescent="0.2">
      <c r="A3" s="2427" t="e">
        <f>#REF!</f>
        <v>#REF!</v>
      </c>
      <c r="B3" s="2427"/>
      <c r="C3" s="2427"/>
      <c r="D3" s="2427"/>
      <c r="E3" s="2427"/>
      <c r="F3" s="2427"/>
      <c r="G3" s="2427"/>
      <c r="H3" s="2427"/>
    </row>
    <row r="5" spans="1:8" ht="40.5" customHeight="1" thickBot="1" x14ac:dyDescent="0.25">
      <c r="A5" s="2428" t="s">
        <v>649</v>
      </c>
      <c r="B5" s="2428"/>
      <c r="C5" s="2428"/>
      <c r="D5" s="2428"/>
      <c r="E5" s="2428"/>
      <c r="F5" s="2428"/>
      <c r="G5" s="2428"/>
      <c r="H5" s="2428"/>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417" t="s">
        <v>587</v>
      </c>
      <c r="C9" s="2417"/>
      <c r="D9" s="2417"/>
      <c r="E9" s="992"/>
      <c r="F9" s="992"/>
      <c r="G9" s="1034">
        <f>SUM(G7:G8)</f>
        <v>56</v>
      </c>
      <c r="H9" s="1035"/>
    </row>
    <row r="10" spans="1:8" ht="15.75" thickBot="1" x14ac:dyDescent="0.25">
      <c r="A10" s="1094"/>
      <c r="B10" s="2431"/>
      <c r="C10" s="2431"/>
      <c r="D10" s="2431"/>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425" t="e">
        <f>#REF!</f>
        <v>#REF!</v>
      </c>
      <c r="B1" s="2425"/>
      <c r="C1" s="2425"/>
      <c r="D1" s="2425"/>
      <c r="E1" s="2425"/>
      <c r="F1" s="2425"/>
      <c r="G1" s="2425"/>
      <c r="H1" s="2425"/>
    </row>
    <row r="2" spans="1:8" ht="18.75" x14ac:dyDescent="0.2">
      <c r="A2" s="2403" t="e">
        <f>#REF!</f>
        <v>#REF!</v>
      </c>
      <c r="B2" s="2403"/>
      <c r="C2" s="2403"/>
      <c r="D2" s="2403"/>
      <c r="E2" s="2403"/>
      <c r="F2" s="2403"/>
      <c r="G2" s="2403"/>
      <c r="H2" s="2403"/>
    </row>
    <row r="3" spans="1:8" ht="75.75" customHeight="1" x14ac:dyDescent="0.2">
      <c r="A3" s="2427" t="e">
        <f>#REF!</f>
        <v>#REF!</v>
      </c>
      <c r="B3" s="2427"/>
      <c r="C3" s="2427"/>
      <c r="D3" s="2427"/>
      <c r="E3" s="2427"/>
      <c r="F3" s="2427"/>
      <c r="G3" s="2427"/>
      <c r="H3" s="2427"/>
    </row>
    <row r="5" spans="1:8" ht="44.25" customHeight="1" thickBot="1" x14ac:dyDescent="0.25">
      <c r="A5" s="2428" t="s">
        <v>588</v>
      </c>
      <c r="B5" s="2428"/>
      <c r="C5" s="2428"/>
      <c r="D5" s="2428"/>
      <c r="E5" s="2428"/>
      <c r="F5" s="2428"/>
      <c r="G5" s="2428"/>
      <c r="H5" s="2428"/>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436" t="s">
        <v>587</v>
      </c>
      <c r="C10" s="2437"/>
      <c r="D10" s="2438"/>
      <c r="E10" s="991"/>
      <c r="F10" s="991"/>
      <c r="G10" s="1014">
        <f>SUM(G7:G9)</f>
        <v>10248</v>
      </c>
      <c r="H10" s="1015"/>
    </row>
    <row r="11" spans="1:8" ht="15" x14ac:dyDescent="0.25">
      <c r="A11" s="1011"/>
      <c r="B11" s="2436" t="s">
        <v>589</v>
      </c>
      <c r="C11" s="2437"/>
      <c r="D11" s="2438"/>
      <c r="E11" s="991"/>
      <c r="F11" s="991"/>
      <c r="G11" s="1014">
        <v>0.78</v>
      </c>
      <c r="H11" s="1015"/>
    </row>
    <row r="12" spans="1:8" ht="15" x14ac:dyDescent="0.25">
      <c r="A12" s="1011"/>
      <c r="B12" s="2436" t="s">
        <v>154</v>
      </c>
      <c r="C12" s="2437"/>
      <c r="D12" s="2438"/>
      <c r="E12" s="991"/>
      <c r="F12" s="991"/>
      <c r="G12" s="1014">
        <f>G11*G10</f>
        <v>7993.4400000000005</v>
      </c>
      <c r="H12" s="1015"/>
    </row>
    <row r="13" spans="1:8" ht="14.25" x14ac:dyDescent="0.2">
      <c r="A13" s="1118"/>
      <c r="B13" s="2432" t="s">
        <v>590</v>
      </c>
      <c r="C13" s="2433"/>
      <c r="D13" s="2434"/>
      <c r="E13" s="1047"/>
      <c r="F13" s="1047"/>
      <c r="G13" s="1119">
        <f>G12/1000</f>
        <v>7.9934400000000005</v>
      </c>
      <c r="H13" s="1120"/>
    </row>
    <row r="14" spans="1:8" ht="15" x14ac:dyDescent="0.25">
      <c r="A14" s="1011"/>
      <c r="B14" s="2429"/>
      <c r="C14" s="2429"/>
      <c r="D14" s="2429"/>
      <c r="E14" s="991"/>
      <c r="F14" s="991"/>
      <c r="G14" s="1014"/>
      <c r="H14" s="1015"/>
    </row>
    <row r="15" spans="1:8" ht="15.75" thickBot="1" x14ac:dyDescent="0.3">
      <c r="A15" s="1109"/>
      <c r="B15" s="2435"/>
      <c r="C15" s="2435"/>
      <c r="D15" s="2435"/>
      <c r="E15" s="1110"/>
      <c r="F15" s="1110"/>
      <c r="G15" s="1111"/>
      <c r="H15" s="1112"/>
    </row>
    <row r="16" spans="1:8" ht="13.5" thickTop="1" x14ac:dyDescent="0.2"/>
  </sheetData>
  <mergeCells count="10">
    <mergeCell ref="A1:H1"/>
    <mergeCell ref="A2:H2"/>
    <mergeCell ref="A3:H3"/>
    <mergeCell ref="B10:D10"/>
    <mergeCell ref="B11:D11"/>
    <mergeCell ref="B13:D13"/>
    <mergeCell ref="B14:D14"/>
    <mergeCell ref="B15:D15"/>
    <mergeCell ref="A5:H5"/>
    <mergeCell ref="B12:D12"/>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425" t="e">
        <f>#REF!</f>
        <v>#REF!</v>
      </c>
      <c r="B1" s="2425"/>
      <c r="C1" s="2425"/>
      <c r="D1" s="2425"/>
      <c r="E1" s="2425"/>
      <c r="F1" s="2425"/>
      <c r="G1" s="2425"/>
    </row>
    <row r="2" spans="1:7" ht="31.5" customHeight="1" x14ac:dyDescent="0.2">
      <c r="A2" s="2403" t="e">
        <f>#REF!</f>
        <v>#REF!</v>
      </c>
      <c r="B2" s="2403"/>
      <c r="C2" s="2403"/>
      <c r="D2" s="2403"/>
      <c r="E2" s="2403"/>
      <c r="F2" s="2403"/>
      <c r="G2" s="2403"/>
    </row>
    <row r="3" spans="1:7" ht="78.75" customHeight="1" x14ac:dyDescent="0.2">
      <c r="A3" s="2427" t="e">
        <f>#REF!</f>
        <v>#REF!</v>
      </c>
      <c r="B3" s="2427"/>
      <c r="C3" s="2427"/>
      <c r="D3" s="2427"/>
      <c r="E3" s="2427"/>
      <c r="F3" s="2427"/>
      <c r="G3" s="2427"/>
    </row>
    <row r="5" spans="1:7" ht="36.75" customHeight="1" thickBot="1" x14ac:dyDescent="0.25">
      <c r="A5" s="2405" t="s">
        <v>591</v>
      </c>
      <c r="B5" s="2405"/>
      <c r="C5" s="2405"/>
      <c r="D5" s="2405"/>
      <c r="E5" s="2405"/>
      <c r="F5" s="2405"/>
      <c r="G5" s="2405"/>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439" t="s">
        <v>376</v>
      </c>
      <c r="C18" s="2439"/>
      <c r="D18" s="2439"/>
      <c r="E18" s="2439"/>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403" t="e">
        <f>#REF!</f>
        <v>#REF!</v>
      </c>
      <c r="B1" s="2403"/>
      <c r="C1" s="2403"/>
      <c r="D1" s="2403"/>
      <c r="E1" s="2403"/>
      <c r="F1" s="2403"/>
      <c r="G1" s="2403"/>
      <c r="H1" s="2403"/>
    </row>
    <row r="2" spans="1:8" ht="31.5" customHeight="1" x14ac:dyDescent="0.2">
      <c r="A2" s="2403" t="e">
        <f>#REF!</f>
        <v>#REF!</v>
      </c>
      <c r="B2" s="2403"/>
      <c r="C2" s="2403"/>
      <c r="D2" s="2403"/>
      <c r="E2" s="2403"/>
      <c r="F2" s="2403"/>
      <c r="G2" s="2403"/>
      <c r="H2" s="2403"/>
    </row>
    <row r="3" spans="1:8" ht="66.75" customHeight="1" x14ac:dyDescent="0.2">
      <c r="A3" s="2427" t="e">
        <f>#REF!</f>
        <v>#REF!</v>
      </c>
      <c r="B3" s="2427"/>
      <c r="C3" s="2427"/>
      <c r="D3" s="2427"/>
      <c r="E3" s="2427"/>
      <c r="F3" s="2427"/>
      <c r="G3" s="2427"/>
      <c r="H3" s="2427"/>
    </row>
    <row r="5" spans="1:8" ht="62.25" customHeight="1" thickBot="1" x14ac:dyDescent="0.25">
      <c r="A5" s="2441" t="s">
        <v>660</v>
      </c>
      <c r="B5" s="2442"/>
      <c r="C5" s="2440" t="str">
        <f>[12]Bridges!C37</f>
        <v>Supply and place in position MS expansion joint  assemblies as specified &amp; as per drawing</v>
      </c>
      <c r="D5" s="2440"/>
      <c r="E5" s="2440"/>
      <c r="F5" s="2440"/>
      <c r="G5" s="2440"/>
      <c r="H5" s="2440"/>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439" t="s">
        <v>587</v>
      </c>
      <c r="C8" s="2439"/>
      <c r="D8" s="2439"/>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403" t="e">
        <f>#REF!</f>
        <v>#REF!</v>
      </c>
      <c r="B1" s="2403"/>
      <c r="C1" s="2403"/>
      <c r="D1" s="2403"/>
      <c r="E1" s="2403"/>
      <c r="F1" s="1098"/>
      <c r="G1" s="1098"/>
      <c r="H1" s="1098"/>
    </row>
    <row r="2" spans="1:8" ht="30" customHeight="1" x14ac:dyDescent="0.2">
      <c r="A2" s="2403" t="e">
        <f>#REF!</f>
        <v>#REF!</v>
      </c>
      <c r="B2" s="2403"/>
      <c r="C2" s="2403"/>
      <c r="D2" s="2403"/>
      <c r="E2" s="2403"/>
      <c r="F2" s="1098"/>
      <c r="G2" s="1098"/>
      <c r="H2" s="1098"/>
    </row>
    <row r="3" spans="1:8" ht="84.75" customHeight="1" x14ac:dyDescent="0.2">
      <c r="A3" s="2427" t="e">
        <f>#REF!</f>
        <v>#REF!</v>
      </c>
      <c r="B3" s="2427"/>
      <c r="C3" s="2427"/>
      <c r="D3" s="2427"/>
      <c r="E3" s="2427"/>
      <c r="F3" s="1099"/>
      <c r="G3" s="1099"/>
      <c r="H3" s="1099"/>
    </row>
    <row r="4" spans="1:8" ht="10.5" customHeight="1" x14ac:dyDescent="0.2"/>
    <row r="5" spans="1:8" ht="48.75" customHeight="1" thickBot="1" x14ac:dyDescent="0.25">
      <c r="A5" s="2441" t="s">
        <v>661</v>
      </c>
      <c r="B5" s="2442"/>
      <c r="C5" s="2446" t="e">
        <f>BOQ!#REF!</f>
        <v>#REF!</v>
      </c>
      <c r="D5" s="2447"/>
      <c r="E5" s="2448"/>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443" t="s">
        <v>528</v>
      </c>
      <c r="B8" s="2444"/>
      <c r="C8" s="2444"/>
      <c r="D8" s="2445"/>
      <c r="E8" s="1219">
        <f>SUM(E7:E7)</f>
        <v>6</v>
      </c>
    </row>
    <row r="9" spans="1:8" ht="30" customHeight="1" x14ac:dyDescent="0.2">
      <c r="A9" s="2443" t="s">
        <v>665</v>
      </c>
      <c r="B9" s="2444"/>
      <c r="C9" s="2444"/>
      <c r="D9" s="2445"/>
      <c r="E9" s="1219">
        <v>4</v>
      </c>
    </row>
    <row r="10" spans="1:8" ht="30" customHeight="1" x14ac:dyDescent="0.2">
      <c r="A10" s="2443" t="s">
        <v>664</v>
      </c>
      <c r="B10" s="2444"/>
      <c r="C10" s="2444"/>
      <c r="D10" s="2445"/>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425" t="e">
        <f>#REF!</f>
        <v>#REF!</v>
      </c>
      <c r="B1" s="2425"/>
      <c r="C1" s="2425"/>
      <c r="D1" s="2425"/>
      <c r="E1" s="2425"/>
      <c r="F1" s="2425"/>
      <c r="G1" s="2425"/>
      <c r="H1" s="2425"/>
    </row>
    <row r="2" spans="1:8" ht="18.75" x14ac:dyDescent="0.2">
      <c r="A2" s="2403" t="e">
        <f>#REF!</f>
        <v>#REF!</v>
      </c>
      <c r="B2" s="2403"/>
      <c r="C2" s="2403"/>
      <c r="D2" s="2403"/>
      <c r="E2" s="2403"/>
      <c r="F2" s="2403"/>
      <c r="G2" s="2403"/>
      <c r="H2" s="2403"/>
    </row>
    <row r="3" spans="1:8" ht="81" customHeight="1" x14ac:dyDescent="0.2">
      <c r="A3" s="2427" t="e">
        <f>#REF!</f>
        <v>#REF!</v>
      </c>
      <c r="B3" s="2427"/>
      <c r="C3" s="2427"/>
      <c r="D3" s="2427"/>
      <c r="E3" s="2427"/>
      <c r="F3" s="2427"/>
      <c r="G3" s="2427"/>
      <c r="H3" s="2427"/>
    </row>
    <row r="4" spans="1:8" ht="6" customHeight="1" x14ac:dyDescent="0.2"/>
    <row r="5" spans="1:8" ht="33" customHeight="1" thickBot="1" x14ac:dyDescent="0.25">
      <c r="A5" s="2428" t="s">
        <v>595</v>
      </c>
      <c r="B5" s="2428"/>
      <c r="C5" s="2428"/>
      <c r="D5" s="2428"/>
      <c r="E5" s="2428"/>
      <c r="F5" s="2428"/>
      <c r="G5" s="2428"/>
      <c r="H5" s="2428"/>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439" t="s">
        <v>587</v>
      </c>
      <c r="C12" s="2439"/>
      <c r="D12" s="2439"/>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403" t="e">
        <f>#REF!</f>
        <v>#REF!</v>
      </c>
      <c r="B1" s="2403"/>
      <c r="C1" s="2403"/>
      <c r="D1" s="2403"/>
      <c r="E1" s="2403"/>
      <c r="F1" s="2403"/>
      <c r="G1" s="2403"/>
      <c r="H1" s="2403"/>
    </row>
    <row r="2" spans="1:8" ht="30.75" customHeight="1" x14ac:dyDescent="0.2">
      <c r="A2" s="2403" t="e">
        <f>#REF!</f>
        <v>#REF!</v>
      </c>
      <c r="B2" s="2403"/>
      <c r="C2" s="2403"/>
      <c r="D2" s="2403"/>
      <c r="E2" s="2403"/>
      <c r="F2" s="2403"/>
      <c r="G2" s="2403"/>
      <c r="H2" s="2403"/>
    </row>
    <row r="3" spans="1:8" ht="63" customHeight="1" x14ac:dyDescent="0.2">
      <c r="A3" s="2427" t="e">
        <f>#REF!</f>
        <v>#REF!</v>
      </c>
      <c r="B3" s="2427"/>
      <c r="C3" s="2427"/>
      <c r="D3" s="2427"/>
      <c r="E3" s="2427"/>
      <c r="F3" s="2427"/>
      <c r="G3" s="2427"/>
      <c r="H3" s="2427"/>
    </row>
    <row r="5" spans="1:8" ht="23.25" customHeight="1" thickBot="1" x14ac:dyDescent="0.25">
      <c r="A5" s="2430" t="s">
        <v>598</v>
      </c>
      <c r="B5" s="2430"/>
      <c r="C5" s="2430"/>
      <c r="D5" s="2430"/>
      <c r="E5" s="2430"/>
      <c r="F5" s="2430"/>
      <c r="G5" s="2430"/>
      <c r="H5" s="2430"/>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417" t="s">
        <v>587</v>
      </c>
      <c r="C12" s="2417"/>
      <c r="D12" s="2417"/>
      <c r="E12" s="992"/>
      <c r="F12" s="992"/>
      <c r="G12" s="1034">
        <f>SUM(G7:G11)</f>
        <v>28</v>
      </c>
      <c r="H12" s="1035"/>
    </row>
    <row r="13" spans="1:8" ht="15" x14ac:dyDescent="0.2">
      <c r="A13" s="1031"/>
      <c r="B13" s="2417"/>
      <c r="C13" s="2417"/>
      <c r="D13" s="2417"/>
      <c r="E13" s="992"/>
      <c r="F13" s="992"/>
      <c r="G13" s="1034">
        <v>0</v>
      </c>
      <c r="H13" s="1035"/>
    </row>
    <row r="14" spans="1:8" ht="15.75" thickBot="1" x14ac:dyDescent="0.25">
      <c r="A14" s="1094"/>
      <c r="B14" s="2431"/>
      <c r="C14" s="2431"/>
      <c r="D14" s="2431"/>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403" t="e">
        <f>#REF!</f>
        <v>#REF!</v>
      </c>
      <c r="B1" s="2403"/>
      <c r="C1" s="2403"/>
      <c r="D1" s="2403"/>
      <c r="E1" s="2403"/>
      <c r="F1" s="2403"/>
      <c r="G1" s="2403"/>
      <c r="H1" s="2403"/>
    </row>
    <row r="2" spans="1:8" ht="18.75" x14ac:dyDescent="0.2">
      <c r="A2" s="2403" t="e">
        <f>#REF!</f>
        <v>#REF!</v>
      </c>
      <c r="B2" s="2403"/>
      <c r="C2" s="2403"/>
      <c r="D2" s="2403"/>
      <c r="E2" s="2403"/>
      <c r="F2" s="2403"/>
      <c r="G2" s="2403"/>
      <c r="H2" s="2403"/>
    </row>
    <row r="3" spans="1:8" ht="69" customHeight="1" x14ac:dyDescent="0.2">
      <c r="A3" s="2427" t="e">
        <f>#REF!</f>
        <v>#REF!</v>
      </c>
      <c r="B3" s="2427"/>
      <c r="C3" s="2427"/>
      <c r="D3" s="2427"/>
      <c r="E3" s="2427"/>
      <c r="F3" s="2427"/>
      <c r="G3" s="2427"/>
      <c r="H3" s="2427"/>
    </row>
    <row r="5" spans="1:8" ht="16.5" thickBot="1" x14ac:dyDescent="0.3">
      <c r="A5" s="2450" t="s">
        <v>600</v>
      </c>
      <c r="B5" s="2450"/>
      <c r="C5" s="2450"/>
      <c r="D5" s="2450"/>
      <c r="E5" s="2450"/>
      <c r="F5" s="2450"/>
      <c r="G5" s="2450"/>
      <c r="H5" s="2450"/>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424" t="s">
        <v>603</v>
      </c>
      <c r="C10" s="2424"/>
      <c r="D10" s="2424"/>
      <c r="E10" s="999"/>
      <c r="F10" s="999"/>
      <c r="G10" s="1041">
        <f>SUM(G7:G9)</f>
        <v>59</v>
      </c>
      <c r="H10" s="1042"/>
    </row>
    <row r="11" spans="1:8" ht="22.5" customHeight="1" x14ac:dyDescent="0.25">
      <c r="A11" s="1053"/>
      <c r="B11" s="2424" t="s">
        <v>604</v>
      </c>
      <c r="C11" s="2424"/>
      <c r="D11" s="2424"/>
      <c r="E11" s="999"/>
      <c r="F11" s="999"/>
      <c r="G11" s="1041">
        <f>G10*4</f>
        <v>236</v>
      </c>
      <c r="H11" s="1042"/>
    </row>
    <row r="12" spans="1:8" ht="15.75" hidden="1" x14ac:dyDescent="0.25">
      <c r="A12" s="1053"/>
      <c r="B12" s="2415"/>
      <c r="C12" s="2449"/>
      <c r="D12" s="2416"/>
      <c r="E12" s="999"/>
      <c r="F12" s="999"/>
      <c r="G12" s="1041">
        <v>0</v>
      </c>
      <c r="H12" s="1042"/>
    </row>
    <row r="13" spans="1:8" ht="23.25" customHeight="1" thickBot="1" x14ac:dyDescent="0.3">
      <c r="A13" s="1055"/>
      <c r="B13" s="2424" t="s">
        <v>407</v>
      </c>
      <c r="C13" s="2424"/>
      <c r="D13" s="2424"/>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403" t="e">
        <f>#REF!</f>
        <v>#REF!</v>
      </c>
      <c r="B1" s="2403"/>
      <c r="C1" s="2403"/>
      <c r="D1" s="2403"/>
      <c r="E1" s="2403"/>
      <c r="F1" s="2403"/>
      <c r="G1" s="2403"/>
      <c r="H1" s="2403"/>
    </row>
    <row r="2" spans="1:8" ht="18.75" x14ac:dyDescent="0.2">
      <c r="A2" s="2403" t="e">
        <f>#REF!</f>
        <v>#REF!</v>
      </c>
      <c r="B2" s="2403"/>
      <c r="C2" s="2403"/>
      <c r="D2" s="2403"/>
      <c r="E2" s="2403"/>
      <c r="F2" s="2403"/>
      <c r="G2" s="2403"/>
      <c r="H2" s="2403"/>
    </row>
    <row r="3" spans="1:8" ht="76.5" customHeight="1" x14ac:dyDescent="0.2">
      <c r="A3" s="2407" t="e">
        <f>#REF!</f>
        <v>#REF!</v>
      </c>
      <c r="B3" s="2407"/>
      <c r="C3" s="2407"/>
      <c r="D3" s="2407"/>
      <c r="E3" s="2407"/>
      <c r="F3" s="2407"/>
      <c r="G3" s="2407"/>
      <c r="H3" s="2407"/>
    </row>
    <row r="4" spans="1:8" ht="6.75" customHeight="1" x14ac:dyDescent="0.2"/>
    <row r="5" spans="1:8" ht="36.75" customHeight="1" thickBot="1" x14ac:dyDescent="0.25">
      <c r="A5" s="2405" t="s">
        <v>605</v>
      </c>
      <c r="B5" s="2405"/>
      <c r="C5" s="2405"/>
      <c r="D5" s="2405"/>
      <c r="E5" s="2405"/>
      <c r="F5" s="2405"/>
      <c r="G5" s="2405"/>
      <c r="H5" s="2405"/>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451" t="s">
        <v>603</v>
      </c>
      <c r="C10" s="2451"/>
      <c r="D10" s="2451"/>
      <c r="E10" s="1050"/>
      <c r="F10" s="1050"/>
      <c r="G10" s="1141">
        <f>SUM(G7:G9)</f>
        <v>8</v>
      </c>
      <c r="H10" s="1054"/>
    </row>
    <row r="11" spans="1:8" ht="15.75" hidden="1" x14ac:dyDescent="0.25">
      <c r="A11" s="1053"/>
      <c r="B11" s="2451"/>
      <c r="C11" s="2451"/>
      <c r="D11" s="2451"/>
      <c r="E11" s="1050"/>
      <c r="F11" s="1050"/>
      <c r="G11" s="1141">
        <v>0</v>
      </c>
      <c r="H11" s="1054"/>
    </row>
    <row r="12" spans="1:8" ht="16.5" thickBot="1" x14ac:dyDescent="0.3">
      <c r="A12" s="1055"/>
      <c r="B12" s="2451" t="s">
        <v>607</v>
      </c>
      <c r="C12" s="2451"/>
      <c r="D12" s="2451"/>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403" t="e">
        <f>#REF!</f>
        <v>#REF!</v>
      </c>
      <c r="B1" s="2403"/>
      <c r="C1" s="2403"/>
      <c r="D1" s="2403"/>
      <c r="E1" s="2403"/>
      <c r="F1" s="2403"/>
      <c r="G1" s="2403"/>
      <c r="H1" s="2403"/>
    </row>
    <row r="2" spans="1:8" ht="18.75" x14ac:dyDescent="0.2">
      <c r="A2" s="2403" t="e">
        <f>#REF!</f>
        <v>#REF!</v>
      </c>
      <c r="B2" s="2403"/>
      <c r="C2" s="2403"/>
      <c r="D2" s="2403"/>
      <c r="E2" s="2403"/>
      <c r="F2" s="2403"/>
      <c r="G2" s="2403"/>
      <c r="H2" s="2403"/>
    </row>
    <row r="3" spans="1:8" ht="60.75" customHeight="1" x14ac:dyDescent="0.2">
      <c r="A3" s="2407" t="e">
        <f>#REF!</f>
        <v>#REF!</v>
      </c>
      <c r="B3" s="2407"/>
      <c r="C3" s="2407"/>
      <c r="D3" s="2407"/>
      <c r="E3" s="2407"/>
      <c r="F3" s="2407"/>
      <c r="G3" s="2407"/>
      <c r="H3" s="2407"/>
    </row>
    <row r="5" spans="1:8" ht="35.25" customHeight="1" thickBot="1" x14ac:dyDescent="0.25">
      <c r="A5" s="2405" t="s">
        <v>608</v>
      </c>
      <c r="B5" s="2405"/>
      <c r="C5" s="2405"/>
      <c r="D5" s="2405"/>
      <c r="E5" s="2405"/>
      <c r="F5" s="2405"/>
      <c r="G5" s="2405"/>
      <c r="H5" s="2405"/>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453" t="s">
        <v>609</v>
      </c>
      <c r="C7" s="2454"/>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424" t="s">
        <v>443</v>
      </c>
      <c r="C10" s="2424"/>
      <c r="D10" s="2424"/>
      <c r="E10" s="999"/>
      <c r="F10" s="999"/>
      <c r="G10" s="1041">
        <f>SUM(G7:G9)</f>
        <v>29.2</v>
      </c>
      <c r="H10" s="1042"/>
    </row>
    <row r="11" spans="1:8" ht="15.75" x14ac:dyDescent="0.2">
      <c r="A11" s="1040"/>
      <c r="B11" s="2424" t="s">
        <v>611</v>
      </c>
      <c r="C11" s="2424"/>
      <c r="D11" s="2424"/>
      <c r="E11" s="999"/>
      <c r="F11" s="999"/>
      <c r="G11" s="1041">
        <v>7.5359999999999996</v>
      </c>
      <c r="H11" s="1042"/>
    </row>
    <row r="12" spans="1:8" ht="15.75" x14ac:dyDescent="0.2">
      <c r="A12" s="1040"/>
      <c r="B12" s="2424" t="s">
        <v>154</v>
      </c>
      <c r="C12" s="2424"/>
      <c r="D12" s="2424"/>
      <c r="E12" s="999"/>
      <c r="F12" s="999"/>
      <c r="G12" s="1041">
        <f>G11*G10</f>
        <v>220.05119999999999</v>
      </c>
      <c r="H12" s="1042"/>
    </row>
    <row r="13" spans="1:8" ht="15.75" x14ac:dyDescent="0.2">
      <c r="A13" s="1040"/>
      <c r="B13" s="2424"/>
      <c r="C13" s="2424"/>
      <c r="D13" s="2424"/>
      <c r="E13" s="999"/>
      <c r="F13" s="999"/>
      <c r="G13" s="1041">
        <v>0</v>
      </c>
      <c r="H13" s="1042"/>
    </row>
    <row r="14" spans="1:8" ht="15.75" x14ac:dyDescent="0.2">
      <c r="A14" s="1043"/>
      <c r="B14" s="2424" t="s">
        <v>613</v>
      </c>
      <c r="C14" s="2424"/>
      <c r="D14" s="2424"/>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415" t="s">
        <v>612</v>
      </c>
      <c r="C16" s="2416"/>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424" t="s">
        <v>443</v>
      </c>
      <c r="C19" s="2424"/>
      <c r="D19" s="2424"/>
      <c r="E19" s="999"/>
      <c r="F19" s="999"/>
      <c r="G19" s="1041">
        <f>SUM(G16:G18)</f>
        <v>14.6</v>
      </c>
      <c r="H19" s="1150"/>
    </row>
    <row r="20" spans="1:8" ht="15.75" x14ac:dyDescent="0.2">
      <c r="A20" s="1040"/>
      <c r="B20" s="2424" t="s">
        <v>611</v>
      </c>
      <c r="C20" s="2424"/>
      <c r="D20" s="2424"/>
      <c r="E20" s="999"/>
      <c r="F20" s="999"/>
      <c r="G20" s="1041">
        <v>4.71</v>
      </c>
      <c r="H20" s="1150"/>
    </row>
    <row r="21" spans="1:8" ht="15.75" x14ac:dyDescent="0.2">
      <c r="A21" s="1040"/>
      <c r="B21" s="2424" t="s">
        <v>614</v>
      </c>
      <c r="C21" s="2424"/>
      <c r="D21" s="2424"/>
      <c r="E21" s="999"/>
      <c r="F21" s="999"/>
      <c r="G21" s="1041">
        <f>G20*G19</f>
        <v>68.765999999999991</v>
      </c>
      <c r="H21" s="1150"/>
    </row>
    <row r="22" spans="1:8" ht="15.75" x14ac:dyDescent="0.2">
      <c r="A22" s="1040"/>
      <c r="B22" s="2424"/>
      <c r="C22" s="2424"/>
      <c r="D22" s="2424"/>
      <c r="E22" s="999"/>
      <c r="F22" s="999"/>
      <c r="G22" s="1041">
        <v>0</v>
      </c>
      <c r="H22" s="1150"/>
    </row>
    <row r="23" spans="1:8" ht="22.5" customHeight="1" thickBot="1" x14ac:dyDescent="0.25">
      <c r="A23" s="1151"/>
      <c r="B23" s="2452" t="s">
        <v>615</v>
      </c>
      <c r="C23" s="2452"/>
      <c r="D23" s="2452"/>
      <c r="E23" s="1152"/>
      <c r="F23" s="1152"/>
      <c r="G23" s="1153">
        <f>G21+G14</f>
        <v>288.81719999999996</v>
      </c>
      <c r="H23" s="1154"/>
    </row>
    <row r="24" spans="1:8" ht="13.5" thickTop="1" x14ac:dyDescent="0.2"/>
  </sheetData>
  <mergeCells count="16">
    <mergeCell ref="B21:D21"/>
    <mergeCell ref="B22:D22"/>
    <mergeCell ref="B23:D23"/>
    <mergeCell ref="B7:C7"/>
    <mergeCell ref="B16:C16"/>
    <mergeCell ref="B10:D10"/>
    <mergeCell ref="B11:D11"/>
    <mergeCell ref="B12:D12"/>
    <mergeCell ref="B13:D13"/>
    <mergeCell ref="B14:D14"/>
    <mergeCell ref="A1:H1"/>
    <mergeCell ref="A2:H2"/>
    <mergeCell ref="A3:H3"/>
    <mergeCell ref="B19:D19"/>
    <mergeCell ref="B20:D20"/>
    <mergeCell ref="A5:H5"/>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403" t="e">
        <f>#REF!</f>
        <v>#REF!</v>
      </c>
      <c r="B1" s="2403"/>
      <c r="C1" s="2403"/>
      <c r="D1" s="2403"/>
      <c r="E1" s="2403"/>
      <c r="F1" s="2403"/>
      <c r="G1" s="2403"/>
      <c r="H1" s="2403"/>
    </row>
    <row r="2" spans="1:8" ht="24.75" customHeight="1" x14ac:dyDescent="0.2">
      <c r="A2" s="2403" t="e">
        <f>#REF!</f>
        <v>#REF!</v>
      </c>
      <c r="B2" s="2403"/>
      <c r="C2" s="2403"/>
      <c r="D2" s="2403"/>
      <c r="E2" s="2403"/>
      <c r="F2" s="2403"/>
      <c r="G2" s="2403"/>
      <c r="H2" s="2403"/>
    </row>
    <row r="3" spans="1:8" ht="71.25" customHeight="1" x14ac:dyDescent="0.2">
      <c r="A3" s="2407" t="e">
        <f>#REF!</f>
        <v>#REF!</v>
      </c>
      <c r="B3" s="2407"/>
      <c r="C3" s="2407"/>
      <c r="D3" s="2407"/>
      <c r="E3" s="2407"/>
      <c r="F3" s="2407"/>
      <c r="G3" s="2407"/>
      <c r="H3" s="2407"/>
    </row>
    <row r="4" spans="1:8" ht="8.25" customHeight="1" x14ac:dyDescent="0.2"/>
    <row r="5" spans="1:8" hidden="1" x14ac:dyDescent="0.2"/>
    <row r="6" spans="1:8" ht="40.5" customHeight="1" thickBot="1" x14ac:dyDescent="0.25">
      <c r="A6" s="2405" t="s">
        <v>616</v>
      </c>
      <c r="B6" s="2405"/>
      <c r="C6" s="2405"/>
      <c r="D6" s="2405"/>
      <c r="E6" s="2405"/>
      <c r="F6" s="2405"/>
      <c r="G6" s="2405"/>
      <c r="H6" s="2405"/>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417" t="s">
        <v>587</v>
      </c>
      <c r="C13" s="2417"/>
      <c r="D13" s="2417"/>
      <c r="E13" s="992"/>
      <c r="F13" s="992"/>
      <c r="G13" s="1157">
        <f>SUM(G8:G12)</f>
        <v>20</v>
      </c>
      <c r="H13" s="1035"/>
    </row>
    <row r="14" spans="1:8" ht="15" hidden="1" x14ac:dyDescent="0.2">
      <c r="A14" s="1031"/>
      <c r="B14" s="2417"/>
      <c r="C14" s="2417"/>
      <c r="D14" s="2417"/>
      <c r="E14" s="992"/>
      <c r="F14" s="992"/>
      <c r="G14" s="1157">
        <v>0</v>
      </c>
      <c r="H14" s="1035"/>
    </row>
    <row r="15" spans="1:8" ht="20.25" customHeight="1" thickBot="1" x14ac:dyDescent="0.25">
      <c r="A15" s="1159"/>
      <c r="B15" s="2455" t="s">
        <v>620</v>
      </c>
      <c r="C15" s="2455"/>
      <c r="D15" s="2455"/>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403" t="e">
        <f>#REF!</f>
        <v>#REF!</v>
      </c>
      <c r="B1" s="2403"/>
      <c r="C1" s="2403"/>
      <c r="D1" s="2403"/>
      <c r="E1" s="2403"/>
      <c r="F1" s="2403"/>
      <c r="G1" s="2403"/>
      <c r="H1" s="2403"/>
    </row>
    <row r="2" spans="1:8" ht="18.75" x14ac:dyDescent="0.2">
      <c r="A2" s="2403" t="e">
        <f>#REF!</f>
        <v>#REF!</v>
      </c>
      <c r="B2" s="2403"/>
      <c r="C2" s="2403"/>
      <c r="D2" s="2403"/>
      <c r="E2" s="2403"/>
      <c r="F2" s="2403"/>
      <c r="G2" s="2403"/>
      <c r="H2" s="2403"/>
    </row>
    <row r="3" spans="1:8" ht="55.5" customHeight="1" x14ac:dyDescent="0.2">
      <c r="A3" s="2407" t="e">
        <f>#REF!</f>
        <v>#REF!</v>
      </c>
      <c r="B3" s="2407"/>
      <c r="C3" s="2407"/>
      <c r="D3" s="2407"/>
      <c r="E3" s="2407"/>
      <c r="F3" s="2407"/>
      <c r="G3" s="2407"/>
      <c r="H3" s="2407"/>
    </row>
    <row r="4" spans="1:8" ht="5.25" customHeight="1" x14ac:dyDescent="0.2"/>
    <row r="5" spans="1:8" ht="27" customHeight="1" thickBot="1" x14ac:dyDescent="0.25">
      <c r="A5" s="2428" t="s">
        <v>621</v>
      </c>
      <c r="B5" s="2428"/>
      <c r="C5" s="2428"/>
      <c r="D5" s="2428"/>
      <c r="E5" s="2428"/>
      <c r="F5" s="2428"/>
      <c r="G5" s="2428"/>
      <c r="H5" s="2428"/>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417" t="s">
        <v>587</v>
      </c>
      <c r="C9" s="2417"/>
      <c r="D9" s="2417"/>
      <c r="E9" s="992"/>
      <c r="F9" s="992"/>
      <c r="G9" s="1034">
        <f>SUM(G7:G8)</f>
        <v>1.0992500000000001</v>
      </c>
      <c r="H9" s="1035"/>
    </row>
    <row r="10" spans="1:8" ht="15" hidden="1" x14ac:dyDescent="0.2">
      <c r="A10" s="1031"/>
      <c r="B10" s="2417"/>
      <c r="C10" s="2417"/>
      <c r="D10" s="2417"/>
      <c r="E10" s="992"/>
      <c r="F10" s="992"/>
      <c r="G10" s="1034">
        <v>0</v>
      </c>
      <c r="H10" s="1035"/>
    </row>
    <row r="11" spans="1:8" s="526" customFormat="1" ht="21.75" customHeight="1" thickBot="1" x14ac:dyDescent="0.25">
      <c r="A11" s="1159"/>
      <c r="B11" s="2455" t="s">
        <v>624</v>
      </c>
      <c r="C11" s="2455"/>
      <c r="D11" s="2455"/>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403" t="e">
        <f>#REF!</f>
        <v>#REF!</v>
      </c>
      <c r="B1" s="2403"/>
      <c r="C1" s="2403"/>
      <c r="D1" s="2403"/>
      <c r="E1" s="2403"/>
      <c r="F1" s="2403"/>
      <c r="G1" s="2403"/>
      <c r="H1" s="2403"/>
    </row>
    <row r="2" spans="1:8" ht="30" customHeight="1" x14ac:dyDescent="0.2">
      <c r="A2" s="2403" t="e">
        <f>#REF!</f>
        <v>#REF!</v>
      </c>
      <c r="B2" s="2403"/>
      <c r="C2" s="2403"/>
      <c r="D2" s="2403"/>
      <c r="E2" s="2403"/>
      <c r="F2" s="2403"/>
      <c r="G2" s="2403"/>
      <c r="H2" s="2403"/>
    </row>
    <row r="3" spans="1:8" ht="64.5" customHeight="1" x14ac:dyDescent="0.2">
      <c r="A3" s="2407" t="e">
        <f>#REF!</f>
        <v>#REF!</v>
      </c>
      <c r="B3" s="2407"/>
      <c r="C3" s="2407"/>
      <c r="D3" s="2407"/>
      <c r="E3" s="2407"/>
      <c r="F3" s="2407"/>
      <c r="G3" s="2407"/>
      <c r="H3" s="2407"/>
    </row>
    <row r="4" spans="1:8" ht="11.25" customHeight="1" x14ac:dyDescent="0.2"/>
    <row r="5" spans="1:8" ht="30" customHeight="1" thickBot="1" x14ac:dyDescent="0.25">
      <c r="A5" s="2428" t="s">
        <v>657</v>
      </c>
      <c r="B5" s="2428"/>
      <c r="C5" s="2428"/>
      <c r="D5" s="2428"/>
      <c r="E5" s="2428"/>
      <c r="F5" s="2428"/>
      <c r="G5" s="2428"/>
      <c r="H5" s="2428"/>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417" t="s">
        <v>587</v>
      </c>
      <c r="C9" s="2417"/>
      <c r="D9" s="2417"/>
      <c r="E9" s="992"/>
      <c r="F9" s="992"/>
      <c r="G9" s="1034">
        <f>SUM(G7:G8)</f>
        <v>62.6</v>
      </c>
      <c r="H9" s="1035"/>
    </row>
    <row r="10" spans="1:8" ht="30" hidden="1" customHeight="1" x14ac:dyDescent="0.2">
      <c r="A10" s="1031"/>
      <c r="B10" s="2417"/>
      <c r="C10" s="2417"/>
      <c r="D10" s="2417"/>
      <c r="E10" s="992"/>
      <c r="F10" s="992"/>
      <c r="G10" s="1034">
        <v>0</v>
      </c>
      <c r="H10" s="1035"/>
    </row>
    <row r="11" spans="1:8" ht="30" customHeight="1" thickBot="1" x14ac:dyDescent="0.25">
      <c r="A11" s="1159"/>
      <c r="B11" s="2455" t="s">
        <v>658</v>
      </c>
      <c r="C11" s="2455"/>
      <c r="D11" s="2455"/>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403" t="e">
        <f>#REF!</f>
        <v>#REF!</v>
      </c>
      <c r="B1" s="2403"/>
      <c r="C1" s="2403"/>
      <c r="D1" s="2403"/>
      <c r="E1" s="2403"/>
      <c r="F1" s="2403"/>
      <c r="G1" s="2403"/>
      <c r="H1" s="2403"/>
    </row>
    <row r="2" spans="1:8" ht="25.5" customHeight="1" x14ac:dyDescent="0.2">
      <c r="A2" s="2403" t="e">
        <f>#REF!</f>
        <v>#REF!</v>
      </c>
      <c r="B2" s="2403"/>
      <c r="C2" s="2403"/>
      <c r="D2" s="2403"/>
      <c r="E2" s="2403"/>
      <c r="F2" s="2403"/>
      <c r="G2" s="2403"/>
      <c r="H2" s="2403"/>
    </row>
    <row r="3" spans="1:8" ht="50.25" customHeight="1" x14ac:dyDescent="0.2">
      <c r="A3" s="2407" t="e">
        <f>#REF!</f>
        <v>#REF!</v>
      </c>
      <c r="B3" s="2407"/>
      <c r="C3" s="2407"/>
      <c r="D3" s="2407"/>
      <c r="E3" s="2407"/>
      <c r="F3" s="2407"/>
      <c r="G3" s="2407"/>
      <c r="H3" s="2407"/>
    </row>
    <row r="4" spans="1:8" ht="6.75" customHeight="1" x14ac:dyDescent="0.2"/>
    <row r="5" spans="1:8" ht="33.75" customHeight="1" thickBot="1" x14ac:dyDescent="0.25">
      <c r="A5" s="2405" t="s">
        <v>625</v>
      </c>
      <c r="B5" s="2405"/>
      <c r="C5" s="2405"/>
      <c r="D5" s="2405"/>
      <c r="E5" s="2405"/>
      <c r="F5" s="2405"/>
      <c r="G5" s="2405"/>
      <c r="H5" s="2405"/>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406" t="s">
        <v>587</v>
      </c>
      <c r="C17" s="2406"/>
      <c r="D17" s="2406"/>
      <c r="E17" s="1045"/>
      <c r="F17" s="1045"/>
      <c r="G17" s="1000">
        <f>SUM(G7:G16)</f>
        <v>133.92542499999999</v>
      </c>
      <c r="H17" s="1046"/>
    </row>
    <row r="18" spans="1:8" ht="3.75" hidden="1" customHeight="1" x14ac:dyDescent="0.2">
      <c r="A18" s="1202"/>
      <c r="B18" s="2406"/>
      <c r="C18" s="2406"/>
      <c r="D18" s="2406"/>
      <c r="E18" s="1045"/>
      <c r="F18" s="1045"/>
      <c r="G18" s="1000">
        <v>0</v>
      </c>
      <c r="H18" s="1046"/>
    </row>
    <row r="19" spans="1:8" ht="25.5" customHeight="1" thickBot="1" x14ac:dyDescent="0.25">
      <c r="A19" s="1151"/>
      <c r="B19" s="2452" t="s">
        <v>637</v>
      </c>
      <c r="C19" s="2452"/>
      <c r="D19" s="2452"/>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403" t="e">
        <f>#REF!</f>
        <v>#REF!</v>
      </c>
      <c r="B1" s="2403"/>
      <c r="C1" s="2403"/>
      <c r="D1" s="2403"/>
      <c r="E1" s="2403"/>
      <c r="F1" s="2403"/>
      <c r="G1" s="2403"/>
      <c r="H1" s="2403"/>
    </row>
    <row r="2" spans="1:8" ht="27.75" customHeight="1" x14ac:dyDescent="0.2">
      <c r="A2" s="2403" t="e">
        <f>#REF!</f>
        <v>#REF!</v>
      </c>
      <c r="B2" s="2403"/>
      <c r="C2" s="2403"/>
      <c r="D2" s="2403"/>
      <c r="E2" s="2403"/>
      <c r="F2" s="2403"/>
      <c r="G2" s="2403"/>
      <c r="H2" s="2403"/>
    </row>
    <row r="3" spans="1:8" ht="59.25" customHeight="1" x14ac:dyDescent="0.2">
      <c r="A3" s="2407" t="e">
        <f>#REF!</f>
        <v>#REF!</v>
      </c>
      <c r="B3" s="2407"/>
      <c r="C3" s="2407"/>
      <c r="D3" s="2407"/>
      <c r="E3" s="2407"/>
      <c r="F3" s="2407"/>
      <c r="G3" s="2407"/>
      <c r="H3" s="2407"/>
    </row>
    <row r="4" spans="1:8" ht="5.25" customHeight="1" x14ac:dyDescent="0.2"/>
    <row r="5" spans="1:8" ht="30" customHeight="1" thickBot="1" x14ac:dyDescent="0.25">
      <c r="A5" s="2456" t="s">
        <v>646</v>
      </c>
      <c r="B5" s="2456"/>
      <c r="C5" s="2456"/>
      <c r="D5" s="2456"/>
      <c r="E5" s="2456"/>
      <c r="F5" s="2456"/>
      <c r="G5" s="2456"/>
      <c r="H5" s="2456"/>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424" t="s">
        <v>587</v>
      </c>
      <c r="C9" s="2424"/>
      <c r="D9" s="2424"/>
      <c r="E9" s="999"/>
      <c r="F9" s="999"/>
      <c r="G9" s="1197">
        <f>SUM(G7:G8)</f>
        <v>154.24</v>
      </c>
      <c r="H9" s="1042"/>
    </row>
    <row r="10" spans="1:8" ht="3" customHeight="1" x14ac:dyDescent="0.2">
      <c r="A10" s="1040"/>
      <c r="B10" s="2424"/>
      <c r="C10" s="2424"/>
      <c r="D10" s="2424"/>
      <c r="E10" s="999"/>
      <c r="F10" s="999"/>
      <c r="G10" s="1197"/>
      <c r="H10" s="1042"/>
    </row>
    <row r="11" spans="1:8" ht="25.5" customHeight="1" thickBot="1" x14ac:dyDescent="0.25">
      <c r="A11" s="1151"/>
      <c r="B11" s="2452" t="s">
        <v>648</v>
      </c>
      <c r="C11" s="2452"/>
      <c r="D11" s="2452"/>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403" t="e">
        <f>#REF!</f>
        <v>#REF!</v>
      </c>
      <c r="B1" s="2403"/>
      <c r="C1" s="2403"/>
      <c r="D1" s="2403"/>
      <c r="E1" s="2403"/>
      <c r="F1" s="2403"/>
      <c r="G1" s="2403"/>
      <c r="H1" s="2403"/>
      <c r="I1" s="2403"/>
    </row>
    <row r="2" spans="1:9" ht="18.75" x14ac:dyDescent="0.2">
      <c r="A2" s="2403" t="e">
        <f>#REF!</f>
        <v>#REF!</v>
      </c>
      <c r="B2" s="2403"/>
      <c r="C2" s="2403"/>
      <c r="D2" s="2403"/>
      <c r="E2" s="2403"/>
      <c r="F2" s="2403"/>
      <c r="G2" s="2403"/>
      <c r="H2" s="2403"/>
      <c r="I2" s="2403"/>
    </row>
    <row r="3" spans="1:9" ht="67.5" customHeight="1" x14ac:dyDescent="0.2">
      <c r="A3" s="2407" t="e">
        <f>#REF!</f>
        <v>#REF!</v>
      </c>
      <c r="B3" s="2407"/>
      <c r="C3" s="2407"/>
      <c r="D3" s="2407"/>
      <c r="E3" s="2407"/>
      <c r="F3" s="2407"/>
      <c r="G3" s="2407"/>
      <c r="H3" s="2407"/>
      <c r="I3" s="2407"/>
    </row>
    <row r="4" spans="1:9" ht="8.25" customHeight="1" x14ac:dyDescent="0.2"/>
    <row r="5" spans="1:9" ht="34.5" customHeight="1" thickBot="1" x14ac:dyDescent="0.25">
      <c r="A5" s="2405" t="s">
        <v>651</v>
      </c>
      <c r="B5" s="2405"/>
      <c r="C5" s="2405"/>
      <c r="D5" s="2405"/>
      <c r="E5" s="2405"/>
      <c r="F5" s="2405"/>
      <c r="G5" s="2405"/>
      <c r="H5" s="2405"/>
      <c r="I5" s="2405"/>
    </row>
    <row r="6" spans="1:9" ht="26.25" customHeight="1" thickTop="1" x14ac:dyDescent="0.2">
      <c r="A6" s="2461" t="s">
        <v>522</v>
      </c>
      <c r="B6" s="2463" t="s">
        <v>571</v>
      </c>
      <c r="C6" s="2463" t="s">
        <v>23</v>
      </c>
      <c r="D6" s="2463" t="s">
        <v>570</v>
      </c>
      <c r="E6" s="2463"/>
      <c r="F6" s="2463"/>
      <c r="G6" s="2463" t="s">
        <v>569</v>
      </c>
      <c r="H6" s="2463"/>
      <c r="I6" s="2465" t="s">
        <v>336</v>
      </c>
    </row>
    <row r="7" spans="1:9" ht="28.5" customHeight="1" thickBot="1" x14ac:dyDescent="0.25">
      <c r="A7" s="2462"/>
      <c r="B7" s="2464"/>
      <c r="C7" s="2464"/>
      <c r="D7" s="1199" t="s">
        <v>568</v>
      </c>
      <c r="E7" s="1199" t="s">
        <v>567</v>
      </c>
      <c r="F7" s="1199" t="s">
        <v>88</v>
      </c>
      <c r="G7" s="1199" t="s">
        <v>568</v>
      </c>
      <c r="H7" s="1199" t="s">
        <v>567</v>
      </c>
      <c r="I7" s="2466"/>
    </row>
    <row r="8" spans="1:9" ht="28.5" customHeight="1" thickTop="1" x14ac:dyDescent="0.2">
      <c r="A8" s="1200">
        <v>1</v>
      </c>
      <c r="B8" s="2453" t="s">
        <v>643</v>
      </c>
      <c r="C8" s="2454"/>
      <c r="D8" s="1201"/>
      <c r="E8" s="1201"/>
      <c r="F8" s="1201"/>
      <c r="G8" s="1201">
        <v>12.064</v>
      </c>
      <c r="H8" s="1201">
        <v>15.265000000000001</v>
      </c>
      <c r="I8" s="2459" t="s">
        <v>645</v>
      </c>
    </row>
    <row r="9" spans="1:9" ht="25.5" customHeight="1" x14ac:dyDescent="0.2">
      <c r="A9" s="1040">
        <v>2</v>
      </c>
      <c r="B9" s="2457" t="s">
        <v>644</v>
      </c>
      <c r="C9" s="2458"/>
      <c r="D9" s="999"/>
      <c r="E9" s="999"/>
      <c r="F9" s="999"/>
      <c r="G9" s="999">
        <v>8.5690000000000008</v>
      </c>
      <c r="H9" s="999">
        <v>10.164999999999999</v>
      </c>
      <c r="I9" s="2460"/>
    </row>
    <row r="10" spans="1:9" ht="27" customHeight="1" x14ac:dyDescent="0.2">
      <c r="A10" s="1043"/>
      <c r="B10" s="2424" t="s">
        <v>566</v>
      </c>
      <c r="C10" s="2424"/>
      <c r="D10" s="2424"/>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97" t="str">
        <f>'[13]PCC 1.3.6'!A2:G2</f>
        <v>GOVERNMENT OF KHYBER PAKHTUNKHWA</v>
      </c>
      <c r="B1" s="1997"/>
      <c r="C1" s="1997"/>
      <c r="D1" s="1997"/>
      <c r="E1" s="1997"/>
      <c r="F1" s="1997"/>
      <c r="G1" s="1997"/>
      <c r="H1" s="1997"/>
      <c r="I1" s="1997"/>
    </row>
    <row r="2" spans="1:9" ht="15.75" x14ac:dyDescent="0.2">
      <c r="A2" s="2472" t="e">
        <f>#REF!</f>
        <v>#REF!</v>
      </c>
      <c r="B2" s="2472"/>
      <c r="C2" s="2472"/>
      <c r="D2" s="2472"/>
      <c r="E2" s="2472"/>
      <c r="F2" s="2472"/>
      <c r="G2" s="2472"/>
      <c r="H2" s="2472"/>
      <c r="I2" s="2472"/>
    </row>
    <row r="3" spans="1:9" ht="15.75" x14ac:dyDescent="0.2">
      <c r="A3" s="2472" t="e">
        <f>#REF!</f>
        <v>#REF!</v>
      </c>
      <c r="B3" s="2472"/>
      <c r="C3" s="2472"/>
      <c r="D3" s="2472"/>
      <c r="E3" s="2472"/>
      <c r="F3" s="2472"/>
      <c r="G3" s="2472"/>
      <c r="H3" s="2472"/>
      <c r="I3" s="2472"/>
    </row>
    <row r="4" spans="1:9" ht="16.5" thickBot="1" x14ac:dyDescent="0.3">
      <c r="A4" s="1998" t="e">
        <f>#REF!</f>
        <v>#REF!</v>
      </c>
      <c r="B4" s="1998"/>
      <c r="C4" s="1998"/>
      <c r="D4" s="1415"/>
      <c r="E4" s="1417"/>
      <c r="F4" s="1418"/>
      <c r="G4" s="1418"/>
      <c r="H4" s="1418"/>
      <c r="I4" s="1419"/>
    </row>
    <row r="5" spans="1:9" ht="39" customHeight="1" thickBot="1" x14ac:dyDescent="0.25">
      <c r="A5" s="2473" t="e">
        <f>#REF!</f>
        <v>#REF!</v>
      </c>
      <c r="B5" s="2475" t="s">
        <v>23</v>
      </c>
      <c r="C5" s="1226" t="s">
        <v>446</v>
      </c>
      <c r="D5" s="1416" t="s">
        <v>6372</v>
      </c>
      <c r="E5" s="2477" t="e">
        <f>BOQ!#REF!</f>
        <v>#REF!</v>
      </c>
      <c r="F5" s="2477"/>
      <c r="G5" s="2477"/>
      <c r="H5" s="2477"/>
      <c r="I5" s="2478"/>
    </row>
    <row r="6" spans="1:9" ht="42.75" customHeight="1" thickBot="1" x14ac:dyDescent="0.25">
      <c r="A6" s="2474"/>
      <c r="B6" s="2476"/>
      <c r="C6" s="2474" t="s">
        <v>397</v>
      </c>
      <c r="D6" s="2479"/>
      <c r="E6" s="2480"/>
      <c r="F6" s="2481" t="s">
        <v>472</v>
      </c>
      <c r="G6" s="2482"/>
      <c r="H6" s="1425" t="s">
        <v>398</v>
      </c>
      <c r="I6" s="1424" t="s">
        <v>524</v>
      </c>
    </row>
    <row r="7" spans="1:9" ht="23.25" customHeight="1" thickBot="1" x14ac:dyDescent="0.25">
      <c r="A7" s="1421" t="s">
        <v>761</v>
      </c>
      <c r="B7" s="1422">
        <v>4</v>
      </c>
      <c r="C7" s="2467">
        <v>100</v>
      </c>
      <c r="D7" s="2468"/>
      <c r="E7" s="2469"/>
      <c r="F7" s="2470">
        <v>1.41</v>
      </c>
      <c r="G7" s="2471"/>
      <c r="H7" s="1426">
        <v>0.5</v>
      </c>
      <c r="I7" s="1423">
        <f>F7*C7*B7</f>
        <v>564</v>
      </c>
    </row>
    <row r="8" spans="1:9" ht="16.5" thickBot="1" x14ac:dyDescent="0.25">
      <c r="A8" s="1994" t="s">
        <v>376</v>
      </c>
      <c r="B8" s="1995"/>
      <c r="C8" s="1995"/>
      <c r="D8" s="1995"/>
      <c r="E8" s="1995"/>
      <c r="F8" s="1995"/>
      <c r="G8" s="1995"/>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2027" t="e">
        <f>#REF!</f>
        <v>#REF!</v>
      </c>
      <c r="B1" s="2027"/>
      <c r="C1" s="2027"/>
      <c r="D1" s="2027"/>
      <c r="E1" s="2027"/>
      <c r="F1" s="2027"/>
      <c r="G1" s="2027"/>
    </row>
    <row r="2" spans="1:7" ht="15.75" customHeight="1" x14ac:dyDescent="0.2">
      <c r="A2" s="2027" t="e">
        <f>#REF!</f>
        <v>#REF!</v>
      </c>
      <c r="B2" s="2027"/>
      <c r="C2" s="2027"/>
      <c r="D2" s="2027"/>
      <c r="E2" s="2027"/>
      <c r="F2" s="2027"/>
      <c r="G2" s="2027"/>
    </row>
    <row r="3" spans="1:7" ht="34.5" customHeight="1" x14ac:dyDescent="0.2">
      <c r="A3" s="2493" t="e">
        <f>#REF!</f>
        <v>#REF!</v>
      </c>
      <c r="B3" s="2493"/>
      <c r="C3" s="2493"/>
      <c r="D3" s="2493"/>
      <c r="E3" s="2493"/>
      <c r="F3" s="2493"/>
      <c r="G3" s="2493"/>
    </row>
    <row r="4" spans="1:7" ht="12.75" customHeight="1" x14ac:dyDescent="0.2">
      <c r="A4" s="2033" t="s">
        <v>396</v>
      </c>
      <c r="B4" s="2033"/>
      <c r="C4" s="2033"/>
      <c r="D4" s="2033"/>
      <c r="E4" s="2033"/>
      <c r="F4" s="2033"/>
    </row>
    <row r="5" spans="1:7" ht="15" customHeight="1" thickBot="1" x14ac:dyDescent="0.25">
      <c r="A5" s="2492"/>
      <c r="B5" s="2492"/>
      <c r="C5" s="783"/>
      <c r="D5" s="783"/>
      <c r="E5" s="784"/>
      <c r="F5" s="784"/>
    </row>
    <row r="6" spans="1:7" ht="37.5" customHeight="1" thickBot="1" x14ac:dyDescent="0.25">
      <c r="A6" s="2483" t="s">
        <v>390</v>
      </c>
      <c r="B6" s="16" t="s">
        <v>6410</v>
      </c>
      <c r="C6" s="2288" t="e">
        <f>BOQ!#REF!</f>
        <v>#REF!</v>
      </c>
      <c r="D6" s="2289"/>
      <c r="E6" s="2289"/>
      <c r="F6" s="2289"/>
      <c r="G6" s="2290"/>
    </row>
    <row r="7" spans="1:7" ht="26.25" thickBot="1" x14ac:dyDescent="0.25">
      <c r="A7" s="2484"/>
      <c r="B7" s="2485" t="s">
        <v>728</v>
      </c>
      <c r="C7" s="2486"/>
      <c r="D7" s="1313" t="s">
        <v>23</v>
      </c>
      <c r="E7" s="701" t="s">
        <v>760</v>
      </c>
      <c r="F7" s="453" t="s">
        <v>729</v>
      </c>
      <c r="G7" s="454" t="s">
        <v>730</v>
      </c>
    </row>
    <row r="8" spans="1:7" ht="30" customHeight="1" x14ac:dyDescent="0.2">
      <c r="A8" s="2487" t="e">
        <f>#REF!</f>
        <v>#REF!</v>
      </c>
      <c r="B8" s="2488"/>
      <c r="C8" s="2488"/>
      <c r="D8" s="2488"/>
      <c r="E8" s="2488"/>
      <c r="F8" s="2488"/>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489" t="s">
        <v>6405</v>
      </c>
      <c r="B10" s="2490"/>
      <c r="C10" s="2490"/>
      <c r="D10" s="2490"/>
      <c r="E10" s="2490"/>
      <c r="F10" s="2491"/>
      <c r="G10" s="1273" t="e">
        <f>SUM(G9)*0.15</f>
        <v>#REF!</v>
      </c>
    </row>
    <row r="11" spans="1:7" ht="29.25" customHeight="1" thickBot="1" x14ac:dyDescent="0.25">
      <c r="A11" s="895"/>
      <c r="B11" s="2489" t="s">
        <v>461</v>
      </c>
      <c r="C11" s="2490"/>
      <c r="D11" s="2490"/>
      <c r="E11" s="2490"/>
      <c r="F11" s="2491"/>
      <c r="G11" s="1273" t="e">
        <f>ROUND((G9+G10+1),0)</f>
        <v>#REF!</v>
      </c>
    </row>
  </sheetData>
  <mergeCells count="11">
    <mergeCell ref="A4:F4"/>
    <mergeCell ref="A5:B5"/>
    <mergeCell ref="A1:G1"/>
    <mergeCell ref="A2:G2"/>
    <mergeCell ref="A3:G3"/>
    <mergeCell ref="A6:A7"/>
    <mergeCell ref="C6:G6"/>
    <mergeCell ref="B7:C7"/>
    <mergeCell ref="A8:F8"/>
    <mergeCell ref="B11:F11"/>
    <mergeCell ref="A10:F10"/>
  </mergeCells>
  <pageMargins left="0.7" right="0.7" top="0.75" bottom="0.75" header="0.3" footer="0.3"/>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96" t="e">
        <f>'F W'!A1:F1</f>
        <v>#REF!</v>
      </c>
      <c r="B1" s="2496"/>
      <c r="C1" s="2496"/>
      <c r="D1" s="2496"/>
      <c r="E1" s="2496"/>
      <c r="F1" s="2496"/>
      <c r="G1" s="2496"/>
      <c r="H1" s="2496"/>
      <c r="I1" s="2496"/>
      <c r="J1" s="2496"/>
      <c r="K1" s="2496"/>
      <c r="L1" s="2496"/>
    </row>
    <row r="2" spans="1:12" ht="19.5" customHeight="1" x14ac:dyDescent="0.2">
      <c r="A2" s="2496" t="e">
        <f>'F W'!A2:F2</f>
        <v>#REF!</v>
      </c>
      <c r="B2" s="2496"/>
      <c r="C2" s="2496"/>
      <c r="D2" s="2496"/>
      <c r="E2" s="2496"/>
      <c r="F2" s="2496"/>
      <c r="G2" s="2496"/>
      <c r="H2" s="2496"/>
      <c r="I2" s="2496"/>
      <c r="J2" s="2496"/>
      <c r="K2" s="2496"/>
      <c r="L2" s="2496"/>
    </row>
    <row r="3" spans="1:12" ht="48" customHeight="1" thickBot="1" x14ac:dyDescent="0.25">
      <c r="A3" s="2497" t="e">
        <f>'F W'!A3:F3</f>
        <v>#REF!</v>
      </c>
      <c r="B3" s="2497"/>
      <c r="C3" s="2497"/>
      <c r="D3" s="2497"/>
      <c r="E3" s="2497"/>
      <c r="F3" s="2497"/>
      <c r="G3" s="2497"/>
      <c r="H3" s="2497"/>
      <c r="I3" s="2497"/>
      <c r="J3" s="2497"/>
      <c r="K3" s="2497"/>
      <c r="L3" s="2497"/>
    </row>
    <row r="4" spans="1:12" ht="29.25" customHeight="1" thickBot="1" x14ac:dyDescent="0.25">
      <c r="A4" s="2498" t="s">
        <v>390</v>
      </c>
      <c r="B4" s="2500" t="s">
        <v>84</v>
      </c>
      <c r="C4" s="2502" t="s">
        <v>446</v>
      </c>
      <c r="D4" s="2503"/>
      <c r="E4" s="2503"/>
      <c r="F4" s="2503"/>
      <c r="G4" s="1247" t="s">
        <v>731</v>
      </c>
      <c r="H4" s="2504" t="str">
        <f>[11]BOQ!B113</f>
        <v>Steel Reinforcement as per AASHTO M31 Grade 40</v>
      </c>
      <c r="I4" s="2505"/>
      <c r="J4" s="2505"/>
      <c r="K4" s="2505"/>
      <c r="L4" s="2506"/>
    </row>
    <row r="5" spans="1:12" ht="36" customHeight="1" thickBot="1" x14ac:dyDescent="0.25">
      <c r="A5" s="2499"/>
      <c r="B5" s="2501"/>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94" t="s">
        <v>676</v>
      </c>
      <c r="B8" s="2495"/>
      <c r="C8" s="2495"/>
      <c r="D8" s="2495"/>
      <c r="E8" s="2495"/>
      <c r="F8" s="2495"/>
      <c r="G8" s="2495"/>
      <c r="H8" s="2495"/>
      <c r="I8" s="2495"/>
      <c r="J8" s="1246" t="s">
        <v>677</v>
      </c>
      <c r="K8" s="1262">
        <f>SUM(K5:K7)</f>
        <v>85423.852799999993</v>
      </c>
      <c r="L8" s="1261"/>
    </row>
    <row r="9" spans="1:12" ht="29.25" customHeight="1" thickBot="1" x14ac:dyDescent="0.25">
      <c r="A9" s="2494" t="s">
        <v>389</v>
      </c>
      <c r="B9" s="2495"/>
      <c r="C9" s="2495"/>
      <c r="D9" s="2495"/>
      <c r="E9" s="2495"/>
      <c r="F9" s="2495"/>
      <c r="G9" s="2495"/>
      <c r="H9" s="2495"/>
      <c r="I9" s="2495"/>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96" t="e">
        <f>'F W'!A1:F1</f>
        <v>#REF!</v>
      </c>
      <c r="B1" s="2496"/>
      <c r="C1" s="2496"/>
      <c r="D1" s="2496"/>
      <c r="E1" s="2496"/>
      <c r="F1" s="2496"/>
      <c r="G1" s="2496"/>
      <c r="H1" s="2496"/>
    </row>
    <row r="2" spans="1:9" ht="15" customHeight="1" x14ac:dyDescent="0.2">
      <c r="A2" s="2496" t="e">
        <f>'F W'!A2:F2</f>
        <v>#REF!</v>
      </c>
      <c r="B2" s="2496"/>
      <c r="C2" s="2496"/>
      <c r="D2" s="2496"/>
      <c r="E2" s="2496"/>
      <c r="F2" s="2496"/>
      <c r="G2" s="2496"/>
      <c r="H2" s="2496"/>
    </row>
    <row r="3" spans="1:9" ht="42.75" customHeight="1" thickBot="1" x14ac:dyDescent="0.25">
      <c r="A3" s="2497" t="e">
        <f>'F W'!A3:F3</f>
        <v>#REF!</v>
      </c>
      <c r="B3" s="2497"/>
      <c r="C3" s="2497"/>
      <c r="D3" s="2497"/>
      <c r="E3" s="2497"/>
      <c r="F3" s="2497"/>
      <c r="G3" s="2497"/>
      <c r="H3" s="2497"/>
    </row>
    <row r="4" spans="1:9" ht="25.5" customHeight="1" thickBot="1" x14ac:dyDescent="0.25">
      <c r="A4" s="2507" t="s">
        <v>480</v>
      </c>
      <c r="B4" s="2508"/>
      <c r="C4" s="2508"/>
      <c r="D4" s="2508"/>
      <c r="E4" s="2508"/>
      <c r="F4" s="2508"/>
      <c r="G4" s="2508"/>
      <c r="H4" s="2508"/>
      <c r="I4" s="2509"/>
    </row>
    <row r="5" spans="1:9" ht="45" customHeight="1" thickBot="1" x14ac:dyDescent="0.25">
      <c r="A5" s="2134" t="s">
        <v>732</v>
      </c>
      <c r="B5" s="2135"/>
      <c r="C5" s="2134" t="str">
        <f>[11]BOQ!B112</f>
        <v>Concrete Class "A2" Elevated</v>
      </c>
      <c r="D5" s="2135"/>
      <c r="E5" s="2135"/>
      <c r="F5" s="2135"/>
      <c r="G5" s="2135"/>
      <c r="H5" s="2135"/>
      <c r="I5" s="2136"/>
    </row>
    <row r="6" spans="1:9" ht="38.25" customHeight="1" thickBot="1" x14ac:dyDescent="0.25">
      <c r="A6" s="1267" t="s">
        <v>390</v>
      </c>
      <c r="B6" s="2485" t="s">
        <v>125</v>
      </c>
      <c r="C6" s="2510"/>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489" t="s">
        <v>278</v>
      </c>
      <c r="C76" s="2490"/>
      <c r="D76" s="2490"/>
      <c r="E76" s="2490"/>
      <c r="F76" s="2490"/>
      <c r="G76" s="2491"/>
      <c r="H76" s="1273">
        <f>SUM(H4:H75)</f>
        <v>1828.8000000000002</v>
      </c>
      <c r="I76" s="1273">
        <f>SUM(I4:I75)</f>
        <v>1465.9200000000003</v>
      </c>
    </row>
    <row r="77" spans="1:9" ht="13.5" thickBot="1" x14ac:dyDescent="0.25">
      <c r="A77" s="895"/>
      <c r="B77" s="2489" t="s">
        <v>461</v>
      </c>
      <c r="C77" s="2490"/>
      <c r="D77" s="2490"/>
      <c r="E77" s="2490"/>
      <c r="F77" s="2490"/>
      <c r="G77" s="2491"/>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2027" t="e">
        <f>'2 p'!A1:G1</f>
        <v>#REF!</v>
      </c>
      <c r="B1" s="2027"/>
      <c r="C1" s="2027"/>
      <c r="D1" s="2027"/>
      <c r="E1" s="2027"/>
      <c r="F1" s="2027"/>
      <c r="G1" s="2027"/>
      <c r="H1" s="2027"/>
      <c r="I1" s="243"/>
      <c r="J1" s="243"/>
      <c r="K1" s="243"/>
      <c r="L1" s="243"/>
      <c r="M1" s="243"/>
    </row>
    <row r="2" spans="1:13" s="814" customFormat="1" ht="30" customHeight="1" x14ac:dyDescent="0.2">
      <c r="A2" s="2511" t="e">
        <f>#REF!</f>
        <v>#REF!</v>
      </c>
      <c r="B2" s="2511"/>
      <c r="C2" s="2511"/>
      <c r="D2" s="2511"/>
      <c r="E2" s="2511"/>
      <c r="F2" s="2511"/>
      <c r="G2" s="2511"/>
      <c r="H2" s="2511"/>
      <c r="I2" s="813"/>
      <c r="J2" s="813"/>
      <c r="K2" s="813"/>
      <c r="L2" s="813"/>
      <c r="M2" s="813"/>
    </row>
    <row r="3" spans="1:13" s="753" customFormat="1" ht="31.5" customHeight="1" x14ac:dyDescent="0.2">
      <c r="A3" s="2493" t="e">
        <f>'2 p'!A3:G3</f>
        <v>#REF!</v>
      </c>
      <c r="B3" s="2493"/>
      <c r="C3" s="2493"/>
      <c r="D3" s="2493"/>
      <c r="E3" s="2493"/>
      <c r="F3" s="2493"/>
      <c r="G3" s="2493"/>
      <c r="H3" s="2493"/>
    </row>
    <row r="4" spans="1:13" s="753" customFormat="1" ht="18" customHeight="1" x14ac:dyDescent="0.2">
      <c r="A4" s="2033" t="s">
        <v>396</v>
      </c>
      <c r="B4" s="2033"/>
      <c r="C4" s="2033"/>
      <c r="D4" s="2033"/>
      <c r="E4" s="2033"/>
      <c r="F4" s="2033"/>
      <c r="G4" s="2033"/>
      <c r="H4" s="782"/>
      <c r="I4" s="782"/>
    </row>
    <row r="5" spans="1:13" s="786" customFormat="1" ht="14.25" customHeight="1" thickBot="1" x14ac:dyDescent="0.25">
      <c r="A5" s="2492" t="s">
        <v>428</v>
      </c>
      <c r="B5" s="2492"/>
      <c r="C5" s="792"/>
      <c r="D5" s="239"/>
      <c r="E5" s="240"/>
      <c r="F5" s="240"/>
      <c r="G5" s="241"/>
    </row>
    <row r="6" spans="1:13" s="244" customFormat="1" ht="67.5" customHeight="1" thickBot="1" x14ac:dyDescent="0.25">
      <c r="A6" s="2483" t="s">
        <v>390</v>
      </c>
      <c r="B6" s="16" t="s">
        <v>416</v>
      </c>
      <c r="C6" s="432" t="s">
        <v>6411</v>
      </c>
      <c r="D6" s="2288" t="s">
        <v>6413</v>
      </c>
      <c r="E6" s="2289"/>
      <c r="F6" s="2289"/>
      <c r="G6" s="2289"/>
      <c r="H6" s="2290"/>
    </row>
    <row r="7" spans="1:13" s="249" customFormat="1" ht="25.5" customHeight="1" thickBot="1" x14ac:dyDescent="0.25">
      <c r="A7" s="2484"/>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176" t="s">
        <v>461</v>
      </c>
      <c r="C9" s="2132"/>
      <c r="D9" s="2132"/>
      <c r="E9" s="2132"/>
      <c r="F9" s="2133"/>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2027" t="e">
        <f>#REF!</f>
        <v>#REF!</v>
      </c>
      <c r="B1" s="2027"/>
      <c r="C1" s="2027"/>
      <c r="D1" s="2027"/>
      <c r="E1" s="2027"/>
      <c r="F1" s="2027"/>
      <c r="G1" s="2027"/>
      <c r="H1" s="2027"/>
      <c r="I1" s="243"/>
      <c r="J1" s="243"/>
      <c r="K1" s="243"/>
      <c r="L1" s="243"/>
      <c r="M1" s="243"/>
    </row>
    <row r="2" spans="1:13" s="814" customFormat="1" ht="30" customHeight="1" x14ac:dyDescent="0.2">
      <c r="A2" s="2511" t="e">
        <f>#REF!</f>
        <v>#REF!</v>
      </c>
      <c r="B2" s="2511"/>
      <c r="C2" s="2511"/>
      <c r="D2" s="2511"/>
      <c r="E2" s="2511"/>
      <c r="F2" s="2511"/>
      <c r="G2" s="2511"/>
      <c r="H2" s="2511"/>
      <c r="I2" s="813"/>
      <c r="J2" s="813"/>
      <c r="K2" s="813"/>
      <c r="L2" s="813"/>
      <c r="M2" s="813"/>
    </row>
    <row r="3" spans="1:13" s="753" customFormat="1" ht="44.25" customHeight="1" x14ac:dyDescent="0.2">
      <c r="A3" s="2493" t="e">
        <f>#REF!</f>
        <v>#REF!</v>
      </c>
      <c r="B3" s="2493"/>
      <c r="C3" s="2493"/>
      <c r="D3" s="2493"/>
      <c r="E3" s="2493"/>
      <c r="F3" s="2493"/>
      <c r="G3" s="2493"/>
      <c r="H3" s="2493"/>
    </row>
    <row r="4" spans="1:13" s="753" customFormat="1" ht="18" customHeight="1" x14ac:dyDescent="0.2">
      <c r="A4" s="2033" t="s">
        <v>396</v>
      </c>
      <c r="B4" s="2033"/>
      <c r="C4" s="2033"/>
      <c r="D4" s="2033"/>
      <c r="E4" s="2033"/>
      <c r="F4" s="2033"/>
      <c r="G4" s="2033"/>
      <c r="H4" s="782"/>
      <c r="I4" s="782"/>
    </row>
    <row r="5" spans="1:13" s="786" customFormat="1" ht="14.25" customHeight="1" thickBot="1" x14ac:dyDescent="0.25">
      <c r="A5" s="2492" t="s">
        <v>428</v>
      </c>
      <c r="B5" s="2492"/>
      <c r="C5" s="792"/>
      <c r="D5" s="239"/>
      <c r="E5" s="240"/>
      <c r="F5" s="240"/>
      <c r="G5" s="241"/>
    </row>
    <row r="6" spans="1:13" s="244" customFormat="1" ht="69" customHeight="1" thickBot="1" x14ac:dyDescent="0.25">
      <c r="A6" s="2483" t="s">
        <v>390</v>
      </c>
      <c r="B6" s="16" t="s">
        <v>416</v>
      </c>
      <c r="C6" s="432" t="s">
        <v>6412</v>
      </c>
      <c r="D6" s="2288" t="s">
        <v>6414</v>
      </c>
      <c r="E6" s="2289"/>
      <c r="F6" s="2289"/>
      <c r="G6" s="2289"/>
      <c r="H6" s="2290"/>
    </row>
    <row r="7" spans="1:13" s="249" customFormat="1" ht="25.5" customHeight="1" thickBot="1" x14ac:dyDescent="0.25">
      <c r="A7" s="2484"/>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176" t="s">
        <v>461</v>
      </c>
      <c r="C9" s="2132"/>
      <c r="D9" s="2132"/>
      <c r="E9" s="2132"/>
      <c r="F9" s="2133"/>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2027" t="e">
        <f>'1  P '!A1:G1</f>
        <v>#REF!</v>
      </c>
      <c r="B1" s="2027"/>
      <c r="C1" s="2027"/>
      <c r="D1" s="2027"/>
      <c r="E1" s="2027"/>
      <c r="F1" s="2027"/>
      <c r="G1" s="2027"/>
      <c r="H1" s="2027"/>
      <c r="I1" s="243"/>
      <c r="J1" s="243"/>
      <c r="K1" s="243"/>
      <c r="L1" s="243"/>
      <c r="M1" s="243"/>
    </row>
    <row r="2" spans="1:13" s="814" customFormat="1" ht="30" customHeight="1" x14ac:dyDescent="0.2">
      <c r="A2" s="2511" t="e">
        <f>#REF!</f>
        <v>#REF!</v>
      </c>
      <c r="B2" s="2511"/>
      <c r="C2" s="2511"/>
      <c r="D2" s="2511"/>
      <c r="E2" s="2511"/>
      <c r="F2" s="2511"/>
      <c r="G2" s="2511"/>
      <c r="H2" s="2511"/>
      <c r="I2" s="813"/>
      <c r="J2" s="813"/>
      <c r="K2" s="813"/>
      <c r="L2" s="813"/>
      <c r="M2" s="813"/>
    </row>
    <row r="3" spans="1:13" s="753" customFormat="1" ht="42.75" customHeight="1" x14ac:dyDescent="0.2">
      <c r="A3" s="2493" t="e">
        <f>'1  P '!A3:G3</f>
        <v>#REF!</v>
      </c>
      <c r="B3" s="2493"/>
      <c r="C3" s="2493"/>
      <c r="D3" s="2493"/>
      <c r="E3" s="2493"/>
      <c r="F3" s="2493"/>
      <c r="G3" s="2493"/>
      <c r="H3" s="944"/>
    </row>
    <row r="4" spans="1:13" s="753" customFormat="1" ht="18" customHeight="1" x14ac:dyDescent="0.2">
      <c r="A4" s="2033" t="s">
        <v>396</v>
      </c>
      <c r="B4" s="2033"/>
      <c r="C4" s="2033"/>
      <c r="D4" s="2033"/>
      <c r="E4" s="2033"/>
      <c r="F4" s="2033"/>
      <c r="G4" s="2033"/>
      <c r="H4" s="782"/>
      <c r="I4" s="782"/>
    </row>
    <row r="5" spans="1:13" s="786" customFormat="1" ht="14.25" customHeight="1" thickBot="1" x14ac:dyDescent="0.25">
      <c r="A5" s="2492" t="s">
        <v>428</v>
      </c>
      <c r="B5" s="2492"/>
      <c r="C5" s="792"/>
      <c r="D5" s="783"/>
      <c r="E5" s="784"/>
      <c r="F5" s="784"/>
      <c r="G5" s="785"/>
    </row>
    <row r="6" spans="1:13" s="244" customFormat="1" ht="76.5" customHeight="1" thickBot="1" x14ac:dyDescent="0.25">
      <c r="A6" s="2483" t="s">
        <v>390</v>
      </c>
      <c r="B6" s="16" t="s">
        <v>416</v>
      </c>
      <c r="C6" s="432" t="e">
        <f>BOQ!#REF!</f>
        <v>#REF!</v>
      </c>
      <c r="D6" s="2288" t="s">
        <v>482</v>
      </c>
      <c r="E6" s="2289"/>
      <c r="F6" s="2289"/>
      <c r="G6" s="2290"/>
    </row>
    <row r="7" spans="1:13" s="249" customFormat="1" ht="25.5" customHeight="1" thickBot="1" x14ac:dyDescent="0.25">
      <c r="A7" s="2484"/>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176" t="s">
        <v>461</v>
      </c>
      <c r="C9" s="2132"/>
      <c r="D9" s="2132"/>
      <c r="E9" s="2132"/>
      <c r="F9" s="2133"/>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2027" t="e">
        <f>'alloy studs'!A1:G1</f>
        <v>#REF!</v>
      </c>
      <c r="B1" s="2027"/>
      <c r="C1" s="2027"/>
      <c r="D1" s="2027"/>
      <c r="E1" s="2027"/>
      <c r="F1" s="402"/>
      <c r="G1" s="402"/>
      <c r="H1" s="402"/>
    </row>
    <row r="2" spans="1:8" ht="12.75" customHeight="1" x14ac:dyDescent="0.2">
      <c r="A2" s="2511" t="e">
        <f>#REF!</f>
        <v>#REF!</v>
      </c>
      <c r="B2" s="2511"/>
      <c r="C2" s="2511"/>
      <c r="D2" s="2511"/>
      <c r="E2" s="2511"/>
      <c r="F2" s="945"/>
      <c r="G2" s="945"/>
      <c r="H2" s="945"/>
    </row>
    <row r="3" spans="1:8" ht="46.5" customHeight="1" x14ac:dyDescent="0.2">
      <c r="A3" s="2493" t="e">
        <f>'alloy studs'!A3:G3</f>
        <v>#REF!</v>
      </c>
      <c r="B3" s="2493"/>
      <c r="C3" s="2493"/>
      <c r="D3" s="2493"/>
      <c r="E3" s="2493"/>
      <c r="F3" s="944"/>
      <c r="G3" s="944"/>
      <c r="H3" s="944"/>
    </row>
    <row r="5" spans="1:8" ht="24.75" customHeight="1" x14ac:dyDescent="0.2">
      <c r="A5" s="2512" t="s">
        <v>511</v>
      </c>
      <c r="B5" s="2513"/>
      <c r="C5" s="2513"/>
      <c r="D5" s="2513"/>
      <c r="E5" s="2514"/>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2027" t="e">
        <f>'alloy studs'!A1:G1</f>
        <v>#REF!</v>
      </c>
      <c r="B1" s="2027"/>
      <c r="C1" s="2027"/>
      <c r="D1" s="2027"/>
      <c r="E1" s="2027"/>
    </row>
    <row r="2" spans="1:5" ht="25.5" customHeight="1" x14ac:dyDescent="0.2">
      <c r="A2" s="2511" t="e">
        <f>#REF!</f>
        <v>#REF!</v>
      </c>
      <c r="B2" s="2511"/>
      <c r="C2" s="2511"/>
      <c r="D2" s="2511"/>
      <c r="E2" s="2511"/>
    </row>
    <row r="3" spans="1:5" ht="48" customHeight="1" x14ac:dyDescent="0.2">
      <c r="A3" s="2493" t="e">
        <f>'alloy studs'!A3:G3</f>
        <v>#REF!</v>
      </c>
      <c r="B3" s="2493"/>
      <c r="C3" s="2493"/>
      <c r="D3" s="2493"/>
      <c r="E3" s="2493"/>
    </row>
    <row r="4" spans="1:5" ht="11.25" customHeight="1" x14ac:dyDescent="0.2"/>
    <row r="5" spans="1:5" ht="25.5" customHeight="1" x14ac:dyDescent="0.2">
      <c r="A5" s="2512" t="s">
        <v>511</v>
      </c>
      <c r="B5" s="2513"/>
      <c r="C5" s="2513"/>
      <c r="D5" s="2513"/>
      <c r="E5" s="2514"/>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2027" t="e">
        <f>'alloy studs'!A1:G1</f>
        <v>#REF!</v>
      </c>
      <c r="B1" s="2027"/>
      <c r="C1" s="2027"/>
      <c r="D1" s="2027"/>
      <c r="E1" s="402"/>
    </row>
    <row r="2" spans="1:6" ht="27" customHeight="1" x14ac:dyDescent="0.2">
      <c r="A2" s="2511" t="e">
        <f>#REF!</f>
        <v>#REF!</v>
      </c>
      <c r="B2" s="2511"/>
      <c r="C2" s="2511"/>
      <c r="D2" s="2511"/>
      <c r="E2" s="945"/>
    </row>
    <row r="3" spans="1:6" ht="41.25" customHeight="1" x14ac:dyDescent="0.2">
      <c r="A3" s="2515" t="e">
        <f>'alloy studs'!A3:G3</f>
        <v>#REF!</v>
      </c>
      <c r="B3" s="2515"/>
      <c r="C3" s="2515"/>
      <c r="D3" s="2515"/>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516" t="s">
        <v>766</v>
      </c>
      <c r="B2" s="2517"/>
      <c r="C2" s="2517"/>
      <c r="D2" s="2517"/>
      <c r="E2" s="2517"/>
      <c r="F2" s="2517"/>
      <c r="G2" s="2517"/>
      <c r="H2" s="2517"/>
    </row>
    <row r="3" spans="1:8" customFormat="1" ht="18" x14ac:dyDescent="0.25">
      <c r="A3" s="2518" t="s">
        <v>767</v>
      </c>
      <c r="B3" s="2119"/>
      <c r="C3" s="2119"/>
      <c r="D3" s="2119"/>
      <c r="E3" s="2119"/>
      <c r="F3" s="2119"/>
      <c r="G3" s="2119"/>
      <c r="H3" s="2119"/>
    </row>
    <row r="4" spans="1:8" customFormat="1" ht="13.5" thickBot="1" x14ac:dyDescent="0.25"/>
    <row r="5" spans="1:8" customFormat="1" ht="16.5" thickBot="1" x14ac:dyDescent="0.25">
      <c r="A5" s="2519" t="s">
        <v>768</v>
      </c>
      <c r="B5" s="2519" t="s">
        <v>84</v>
      </c>
      <c r="C5" s="2519" t="s">
        <v>769</v>
      </c>
      <c r="D5" s="2519"/>
      <c r="E5" s="2519"/>
      <c r="F5" s="2519" t="s">
        <v>770</v>
      </c>
      <c r="G5" s="2519"/>
      <c r="H5" s="2519"/>
    </row>
    <row r="6" spans="1:8" customFormat="1" ht="16.5" thickBot="1" x14ac:dyDescent="0.25">
      <c r="A6" s="2519"/>
      <c r="B6" s="2519"/>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92" t="str">
        <f>BOQ!A1</f>
        <v>GOVERNMENT OF KHYBER PAKHTUNKHWA</v>
      </c>
      <c r="B1" s="1992"/>
      <c r="C1" s="1992"/>
      <c r="D1" s="1992"/>
      <c r="E1" s="1992"/>
      <c r="F1" s="1992"/>
      <c r="G1" s="1992"/>
      <c r="H1" s="1596"/>
      <c r="I1" s="1596"/>
    </row>
    <row r="2" spans="1:9" s="844" customFormat="1" ht="20.25" x14ac:dyDescent="0.2">
      <c r="A2" s="2069" t="str">
        <f>BOQ!A2</f>
        <v xml:space="preserve">KHYBER PAKHTUNKHWA RURAL ROADS DEVELOPMENT PROJECT (KP-RRDP) </v>
      </c>
      <c r="B2" s="2069"/>
      <c r="C2" s="2069"/>
      <c r="D2" s="2069"/>
      <c r="E2" s="2069"/>
      <c r="F2" s="2069"/>
      <c r="G2" s="2069"/>
      <c r="H2" s="1596"/>
      <c r="I2" s="1596"/>
    </row>
    <row r="3" spans="1:9" s="842" customFormat="1" ht="20.25" x14ac:dyDescent="0.2">
      <c r="A3" s="2070" t="str">
        <f>BOQ!A3</f>
        <v xml:space="preserve"> REHABILITATION, IMPROMENT AND CONSTRUCTION OF ROAD FROM  (DI-1)
</v>
      </c>
      <c r="B3" s="2070"/>
      <c r="C3" s="2070"/>
      <c r="D3" s="2070"/>
      <c r="E3" s="2070"/>
      <c r="F3" s="2070"/>
      <c r="G3" s="2070"/>
      <c r="H3" s="1597"/>
      <c r="I3" s="1597"/>
    </row>
    <row r="4" spans="1:9" s="1598" customFormat="1" ht="36.75" customHeight="1" thickBot="1" x14ac:dyDescent="0.25">
      <c r="A4" s="2059" t="str">
        <f>BOQ!B64</f>
        <v>Structural Excavation In Common Material</v>
      </c>
      <c r="B4" s="2060"/>
      <c r="C4" s="2060"/>
      <c r="D4" s="2060"/>
      <c r="E4" s="2060"/>
      <c r="F4" s="2060"/>
      <c r="G4" s="2060"/>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2068" t="s">
        <v>447</v>
      </c>
      <c r="B8" s="2068"/>
      <c r="C8" s="2068"/>
      <c r="D8" s="2068"/>
      <c r="E8" s="2068"/>
      <c r="F8" s="1617">
        <f>SUM(F6:F7)*1.1</f>
        <v>3872.2266000000004</v>
      </c>
      <c r="G8" s="1618"/>
      <c r="H8" s="1607"/>
    </row>
    <row r="9" spans="1:9" ht="29.25" customHeight="1" thickBot="1" x14ac:dyDescent="0.25">
      <c r="A9" s="2068" t="s">
        <v>389</v>
      </c>
      <c r="B9" s="2068"/>
      <c r="C9" s="2068"/>
      <c r="D9" s="2068"/>
      <c r="E9" s="2068"/>
      <c r="F9" s="1243">
        <f>ROUND((F8),0)</f>
        <v>3872</v>
      </c>
      <c r="G9" s="1618"/>
      <c r="H9" s="1607"/>
    </row>
    <row r="11" spans="1:9" ht="21" thickBot="1" x14ac:dyDescent="0.25">
      <c r="A11" s="2520" t="str">
        <f>BOQ!B65</f>
        <v>Structural backfill using Common Material
available at site.</v>
      </c>
      <c r="B11" s="2073"/>
      <c r="C11" s="2073"/>
      <c r="D11" s="2073"/>
      <c r="E11" s="2073"/>
      <c r="F11" s="2073"/>
      <c r="G11" s="2073"/>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2078" t="s">
        <v>447</v>
      </c>
      <c r="B15" s="2079"/>
      <c r="C15" s="2079"/>
      <c r="D15" s="2079"/>
      <c r="E15" s="2080"/>
      <c r="F15" s="1617">
        <f>SUM(F13:F14)*1.1</f>
        <v>1768.1400000000003</v>
      </c>
      <c r="G15" s="1618"/>
    </row>
    <row r="16" spans="1:9" ht="21" thickBot="1" x14ac:dyDescent="0.25">
      <c r="A16" s="2078" t="s">
        <v>389</v>
      </c>
      <c r="B16" s="2079"/>
      <c r="C16" s="2079"/>
      <c r="D16" s="2079"/>
      <c r="E16" s="2080"/>
      <c r="F16" s="1243">
        <f>ROUND((F15),0)</f>
        <v>1768</v>
      </c>
      <c r="G16" s="1618"/>
    </row>
    <row r="18" spans="1:7" ht="21" thickBot="1" x14ac:dyDescent="0.25">
      <c r="A18" s="2520" t="str">
        <f>BOQ!B66</f>
        <v>Concrete Class B</v>
      </c>
      <c r="B18" s="2073"/>
      <c r="C18" s="2073"/>
      <c r="D18" s="2073"/>
      <c r="E18" s="2073"/>
      <c r="F18" s="2073"/>
      <c r="G18" s="2073"/>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2078" t="s">
        <v>447</v>
      </c>
      <c r="B22" s="2079"/>
      <c r="C22" s="2079"/>
      <c r="D22" s="2079"/>
      <c r="E22" s="2080"/>
      <c r="F22" s="1617">
        <f>SUM(F20:F21)*1.1</f>
        <v>1237.6980000000001</v>
      </c>
      <c r="G22" s="1618"/>
    </row>
    <row r="23" spans="1:7" ht="29.25" customHeight="1" thickBot="1" x14ac:dyDescent="0.25">
      <c r="A23" s="2078" t="s">
        <v>389</v>
      </c>
      <c r="B23" s="2079"/>
      <c r="C23" s="2079"/>
      <c r="D23" s="2079"/>
      <c r="E23" s="2080"/>
      <c r="F23" s="1243">
        <f>ROUND((F22),0)</f>
        <v>1238</v>
      </c>
      <c r="G23" s="1618"/>
    </row>
    <row r="25" spans="1:7" ht="70.5" customHeight="1" thickBot="1" x14ac:dyDescent="0.25">
      <c r="A25" s="2520" t="str">
        <f>BOQ!B69</f>
        <v>Lean concrete for use as thin layer under neath
footings with cylinder compressive strength of
1423 psi on 28 days.</v>
      </c>
      <c r="B25" s="2073"/>
      <c r="C25" s="2073"/>
      <c r="D25" s="2073"/>
      <c r="E25" s="2073"/>
      <c r="F25" s="2073"/>
      <c r="G25" s="2073"/>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2078" t="s">
        <v>447</v>
      </c>
      <c r="B29" s="2079"/>
      <c r="C29" s="2079"/>
      <c r="D29" s="2079"/>
      <c r="E29" s="2080"/>
      <c r="F29" s="1617">
        <f>SUM(F27:F28)</f>
        <v>803.69999999999993</v>
      </c>
      <c r="G29" s="1618"/>
    </row>
    <row r="30" spans="1:7" ht="33" customHeight="1" thickBot="1" x14ac:dyDescent="0.25">
      <c r="A30" s="2078" t="s">
        <v>389</v>
      </c>
      <c r="B30" s="2079"/>
      <c r="C30" s="2079"/>
      <c r="D30" s="2079"/>
      <c r="E30" s="2080"/>
      <c r="F30" s="1243">
        <f>ROUND((F29),0)</f>
        <v>804</v>
      </c>
      <c r="G30" s="1618"/>
    </row>
    <row r="32" spans="1:7" ht="68.25" customHeight="1" thickBot="1" x14ac:dyDescent="0.25">
      <c r="A32" s="2520" t="str">
        <f>BOQ!B56</f>
        <v>Random rubble masonry in foundn. &amp; plinth in
cement, sand mortar : Ratio 1:6</v>
      </c>
      <c r="B32" s="2073"/>
      <c r="C32" s="2073"/>
      <c r="D32" s="2073"/>
      <c r="E32" s="2073"/>
      <c r="F32" s="2073"/>
      <c r="G32" s="2073"/>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2078" t="s">
        <v>447</v>
      </c>
      <c r="B36" s="2079"/>
      <c r="C36" s="2079"/>
      <c r="D36" s="2079"/>
      <c r="E36" s="2080"/>
      <c r="F36" s="1617">
        <f>SUM(F34:F35)*1.1</f>
        <v>7072.5600000000013</v>
      </c>
      <c r="G36" s="1618"/>
    </row>
    <row r="37" spans="1:10" ht="35.25" customHeight="1" thickBot="1" x14ac:dyDescent="0.25">
      <c r="A37" s="2078" t="s">
        <v>389</v>
      </c>
      <c r="B37" s="2079"/>
      <c r="C37" s="2079"/>
      <c r="D37" s="2079"/>
      <c r="E37" s="2080"/>
      <c r="F37" s="1243">
        <f>ROUND((F36),0)</f>
        <v>7073</v>
      </c>
      <c r="G37" s="1618"/>
    </row>
  </sheetData>
  <mergeCells count="18">
    <mergeCell ref="A23:E23"/>
    <mergeCell ref="A1:G1"/>
    <mergeCell ref="A2:G2"/>
    <mergeCell ref="A3:G3"/>
    <mergeCell ref="A4:G4"/>
    <mergeCell ref="A8:E8"/>
    <mergeCell ref="A9:E9"/>
    <mergeCell ref="A11:G11"/>
    <mergeCell ref="A15:E15"/>
    <mergeCell ref="A16:E16"/>
    <mergeCell ref="A18:G18"/>
    <mergeCell ref="A22:E22"/>
    <mergeCell ref="A32:G32"/>
    <mergeCell ref="A36:E36"/>
    <mergeCell ref="A37:E37"/>
    <mergeCell ref="A25:G25"/>
    <mergeCell ref="A29:E29"/>
    <mergeCell ref="A30:E30"/>
  </mergeCells>
  <pageMargins left="0.7" right="0.7" top="0.75" bottom="0.75" header="0.3" footer="0.3"/>
  <pageSetup paperSize="9" scale="93"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92" t="str">
        <f>BOQ!A1</f>
        <v>GOVERNMENT OF KHYBER PAKHTUNKHWA</v>
      </c>
      <c r="B1" s="1992"/>
      <c r="C1" s="1992"/>
      <c r="D1" s="1992"/>
      <c r="E1" s="1992"/>
      <c r="F1" s="1992"/>
      <c r="G1" s="1992"/>
      <c r="H1" s="1596"/>
      <c r="I1" s="1596"/>
    </row>
    <row r="2" spans="1:9" s="844" customFormat="1" ht="30" customHeight="1" x14ac:dyDescent="0.2">
      <c r="A2" s="2069" t="str">
        <f>BOQ!A2</f>
        <v xml:space="preserve">KHYBER PAKHTUNKHWA RURAL ROADS DEVELOPMENT PROJECT (KP-RRDP) </v>
      </c>
      <c r="B2" s="2069"/>
      <c r="C2" s="2069"/>
      <c r="D2" s="2069"/>
      <c r="E2" s="2069"/>
      <c r="F2" s="2069"/>
      <c r="G2" s="2069"/>
      <c r="H2" s="1596"/>
      <c r="I2" s="1596"/>
    </row>
    <row r="3" spans="1:9" s="842" customFormat="1" ht="58.5" customHeight="1" x14ac:dyDescent="0.2">
      <c r="A3" s="2070" t="str">
        <f>BOQ!A3</f>
        <v xml:space="preserve"> REHABILITATION, IMPROMENT AND CONSTRUCTION OF ROAD FROM  (DI-1)
</v>
      </c>
      <c r="B3" s="2070"/>
      <c r="C3" s="2070"/>
      <c r="D3" s="2070"/>
      <c r="E3" s="2070"/>
      <c r="F3" s="2070"/>
      <c r="G3" s="2070"/>
      <c r="H3" s="1597"/>
      <c r="I3" s="1597"/>
    </row>
    <row r="4" spans="1:9" s="1598" customFormat="1" ht="36" customHeight="1" thickBot="1" x14ac:dyDescent="0.25">
      <c r="A4" s="2059" t="str">
        <f>BOQ!B51</f>
        <v>Structural Excavation In Common Material</v>
      </c>
      <c r="B4" s="2060"/>
      <c r="C4" s="2060"/>
      <c r="D4" s="2060"/>
      <c r="E4" s="2060"/>
      <c r="F4" s="2060"/>
      <c r="G4" s="2060"/>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2068" t="s">
        <v>447</v>
      </c>
      <c r="B11" s="2068"/>
      <c r="C11" s="2068"/>
      <c r="D11" s="2068"/>
      <c r="E11" s="2068"/>
      <c r="F11" s="1617">
        <f>SUM(F6:F10)*1.1</f>
        <v>224.40000000000006</v>
      </c>
      <c r="G11" s="1618"/>
      <c r="H11" s="1607"/>
    </row>
    <row r="12" spans="1:9" ht="21" thickBot="1" x14ac:dyDescent="0.25">
      <c r="A12" s="2068" t="s">
        <v>389</v>
      </c>
      <c r="B12" s="2068"/>
      <c r="C12" s="2068"/>
      <c r="D12" s="2068"/>
      <c r="E12" s="2068"/>
      <c r="F12" s="1243">
        <f>ROUND((F11),0)</f>
        <v>224</v>
      </c>
      <c r="G12" s="1618"/>
      <c r="H12" s="1607"/>
    </row>
    <row r="14" spans="1:9" ht="21" customHeight="1" thickBot="1" x14ac:dyDescent="0.25">
      <c r="A14" s="2520" t="str">
        <f>BOQ!B52</f>
        <v>Structural backfill using Common Material
available at site.</v>
      </c>
      <c r="B14" s="2073"/>
      <c r="C14" s="2073"/>
      <c r="D14" s="2073"/>
      <c r="E14" s="2073"/>
      <c r="F14" s="2073"/>
      <c r="G14" s="2073"/>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2078" t="s">
        <v>447</v>
      </c>
      <c r="B21" s="2079"/>
      <c r="C21" s="2079"/>
      <c r="D21" s="2079"/>
      <c r="E21" s="2080"/>
      <c r="F21" s="1617">
        <f>SUM(F16:F20)*1.1</f>
        <v>66</v>
      </c>
      <c r="G21" s="1618"/>
    </row>
    <row r="22" spans="1:7" ht="29.25" customHeight="1" thickBot="1" x14ac:dyDescent="0.25">
      <c r="A22" s="2078" t="s">
        <v>389</v>
      </c>
      <c r="B22" s="2079"/>
      <c r="C22" s="2079"/>
      <c r="D22" s="2079"/>
      <c r="E22" s="2080"/>
      <c r="F22" s="1243">
        <f>ROUND((F21),0)</f>
        <v>66</v>
      </c>
      <c r="G22" s="1618"/>
    </row>
    <row r="24" spans="1:7" ht="21" customHeight="1" thickBot="1" x14ac:dyDescent="0.25">
      <c r="A24" s="2520" t="str">
        <f>BOQ!B53</f>
        <v>Concrete Class B</v>
      </c>
      <c r="B24" s="2073"/>
      <c r="C24" s="2073"/>
      <c r="D24" s="2073"/>
      <c r="E24" s="2073"/>
      <c r="F24" s="2073"/>
      <c r="G24" s="2073"/>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2078" t="s">
        <v>447</v>
      </c>
      <c r="B31" s="2079"/>
      <c r="C31" s="2079"/>
      <c r="D31" s="2079"/>
      <c r="E31" s="2080"/>
      <c r="F31" s="1617">
        <f>SUM(F26:F30)*1.1</f>
        <v>21.120000000000005</v>
      </c>
      <c r="G31" s="1618"/>
    </row>
    <row r="32" spans="1:7" ht="29.25" customHeight="1" thickBot="1" x14ac:dyDescent="0.25">
      <c r="A32" s="2078" t="s">
        <v>389</v>
      </c>
      <c r="B32" s="2079"/>
      <c r="C32" s="2079"/>
      <c r="D32" s="2079"/>
      <c r="E32" s="2080"/>
      <c r="F32" s="1243">
        <f>ROUND((F31),0)</f>
        <v>21</v>
      </c>
      <c r="G32" s="1618"/>
    </row>
    <row r="34" spans="1:7" ht="21" customHeight="1" thickBot="1" x14ac:dyDescent="0.25">
      <c r="A34" s="2520" t="str">
        <f>BOQ!B54</f>
        <v>Concrete Class A1</v>
      </c>
      <c r="B34" s="2073"/>
      <c r="C34" s="2073"/>
      <c r="D34" s="2073"/>
      <c r="E34" s="2073"/>
      <c r="F34" s="2073"/>
      <c r="G34" s="2073"/>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2078" t="s">
        <v>447</v>
      </c>
      <c r="B41" s="2079"/>
      <c r="C41" s="2079"/>
      <c r="D41" s="2079"/>
      <c r="E41" s="2080"/>
      <c r="F41" s="1617">
        <f>SUM(F36:F40)</f>
        <v>14.399999999999999</v>
      </c>
      <c r="G41" s="1618"/>
    </row>
    <row r="42" spans="1:7" ht="28.5" customHeight="1" thickBot="1" x14ac:dyDescent="0.25">
      <c r="A42" s="2078" t="s">
        <v>389</v>
      </c>
      <c r="B42" s="2079"/>
      <c r="C42" s="2079"/>
      <c r="D42" s="2079"/>
      <c r="E42" s="2080"/>
      <c r="F42" s="1243">
        <f>ROUND((F41),0)</f>
        <v>14</v>
      </c>
      <c r="G42" s="1618"/>
    </row>
    <row r="44" spans="1:7" ht="65.25" customHeight="1" thickBot="1" x14ac:dyDescent="0.25">
      <c r="A44" s="2520" t="str">
        <f>BOQ!B55</f>
        <v>Lean concrete for use as thin layer under neath
footings with cylinder compressive strength of
1423 psi on 28 days.</v>
      </c>
      <c r="B44" s="2073"/>
      <c r="C44" s="2073"/>
      <c r="D44" s="2073"/>
      <c r="E44" s="2073"/>
      <c r="F44" s="2073"/>
      <c r="G44" s="2073"/>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2078" t="s">
        <v>447</v>
      </c>
      <c r="B51" s="2079"/>
      <c r="C51" s="2079"/>
      <c r="D51" s="2079"/>
      <c r="E51" s="2080"/>
      <c r="F51" s="1617">
        <f>SUM(F46:F50)*1.1</f>
        <v>55.440000000000012</v>
      </c>
      <c r="G51" s="1618"/>
    </row>
    <row r="52" spans="1:10" ht="31.5" customHeight="1" thickBot="1" x14ac:dyDescent="0.25">
      <c r="A52" s="2078" t="s">
        <v>389</v>
      </c>
      <c r="B52" s="2079"/>
      <c r="C52" s="2079"/>
      <c r="D52" s="2079"/>
      <c r="E52" s="2080"/>
      <c r="F52" s="1243">
        <f>ROUND((F51),0)</f>
        <v>55</v>
      </c>
      <c r="G52" s="1618"/>
    </row>
    <row r="54" spans="1:10" ht="69.75" customHeight="1" thickBot="1" x14ac:dyDescent="0.25">
      <c r="A54" s="2520" t="str">
        <f>BOQ!B56</f>
        <v>Random rubble masonry in foundn. &amp; plinth in
cement, sand mortar : Ratio 1:6</v>
      </c>
      <c r="B54" s="2073"/>
      <c r="C54" s="2073"/>
      <c r="D54" s="2073"/>
      <c r="E54" s="2073"/>
      <c r="F54" s="2073"/>
      <c r="G54" s="2073"/>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2078" t="s">
        <v>447</v>
      </c>
      <c r="B61" s="2079"/>
      <c r="C61" s="2079"/>
      <c r="D61" s="2079"/>
      <c r="E61" s="2080"/>
      <c r="F61" s="1617">
        <f>SUM(F56:F60)*1.1</f>
        <v>422.40000000000003</v>
      </c>
      <c r="G61" s="1618"/>
    </row>
    <row r="62" spans="1:10" ht="27.75" customHeight="1" thickBot="1" x14ac:dyDescent="0.25">
      <c r="A62" s="2078" t="s">
        <v>389</v>
      </c>
      <c r="B62" s="2079"/>
      <c r="C62" s="2079"/>
      <c r="D62" s="2079"/>
      <c r="E62" s="2080"/>
      <c r="F62" s="1243">
        <f>ROUND((F61),0)</f>
        <v>422</v>
      </c>
      <c r="G62" s="1618"/>
    </row>
  </sheetData>
  <mergeCells count="21">
    <mergeCell ref="A12:E12"/>
    <mergeCell ref="A1:G1"/>
    <mergeCell ref="A2:G2"/>
    <mergeCell ref="A3:G3"/>
    <mergeCell ref="A4:G4"/>
    <mergeCell ref="A11:E1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s>
  <pageMargins left="0.7" right="0.7" top="0.75" bottom="0.75" header="0.3" footer="0.3"/>
  <pageSetup paperSize="9" scale="87" orientation="portrait" r:id="rId1"/>
  <rowBreaks count="2" manualBreakCount="2">
    <brk id="22" max="6" man="1"/>
    <brk id="42" max="6"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521" t="s">
        <v>450</v>
      </c>
      <c r="B3" s="2521"/>
      <c r="C3" s="2521"/>
      <c r="D3" s="2521"/>
      <c r="E3" s="2521"/>
      <c r="F3" s="2521"/>
      <c r="G3" s="2521"/>
      <c r="H3" s="2521"/>
      <c r="I3" s="2521"/>
      <c r="J3" s="2521"/>
      <c r="K3" s="1554"/>
    </row>
    <row r="4" spans="1:11" s="793" customFormat="1" ht="18.75" x14ac:dyDescent="0.3">
      <c r="A4" s="2522" t="s">
        <v>6556</v>
      </c>
      <c r="B4" s="2522"/>
      <c r="C4" s="2522"/>
      <c r="D4" s="2522"/>
      <c r="E4" s="2522"/>
      <c r="F4" s="2522"/>
      <c r="G4" s="2522"/>
      <c r="H4" s="2522"/>
      <c r="I4" s="2522"/>
      <c r="J4" s="2522"/>
      <c r="K4" s="1554"/>
    </row>
    <row r="5" spans="1:11" s="793" customFormat="1" ht="18.75" x14ac:dyDescent="0.3">
      <c r="A5" s="2522" t="s">
        <v>6557</v>
      </c>
      <c r="B5" s="2522"/>
      <c r="C5" s="2522"/>
      <c r="D5" s="2522"/>
      <c r="E5" s="2522"/>
      <c r="F5" s="2522"/>
      <c r="G5" s="2522"/>
      <c r="H5" s="2522"/>
      <c r="I5" s="2522"/>
      <c r="J5" s="2522"/>
      <c r="K5" s="1554"/>
    </row>
    <row r="6" spans="1:11" s="793" customFormat="1" ht="15" x14ac:dyDescent="0.25">
      <c r="A6" s="2523" t="s">
        <v>6558</v>
      </c>
      <c r="B6" s="2523"/>
      <c r="C6" s="2523"/>
      <c r="D6" s="2523"/>
      <c r="E6" s="2523"/>
      <c r="F6" s="2523"/>
      <c r="G6" s="2523"/>
      <c r="H6" s="2523"/>
      <c r="I6" s="2523"/>
      <c r="J6" s="2523"/>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524" t="s">
        <v>768</v>
      </c>
      <c r="B9" s="2525" t="s">
        <v>571</v>
      </c>
      <c r="C9" s="2525" t="s">
        <v>769</v>
      </c>
      <c r="D9" s="2525"/>
      <c r="E9" s="2525"/>
      <c r="F9" s="2525" t="s">
        <v>770</v>
      </c>
      <c r="G9" s="2525"/>
      <c r="H9" s="2525"/>
      <c r="I9" s="2526" t="s">
        <v>6559</v>
      </c>
      <c r="J9" s="2525" t="s">
        <v>336</v>
      </c>
      <c r="K9" s="1556"/>
    </row>
    <row r="10" spans="1:11" s="793" customFormat="1" ht="15.75" thickBot="1" x14ac:dyDescent="0.3">
      <c r="A10" s="2524"/>
      <c r="B10" s="2525"/>
      <c r="C10" s="1557" t="s">
        <v>771</v>
      </c>
      <c r="D10" s="1558" t="s">
        <v>772</v>
      </c>
      <c r="E10" s="1559" t="s">
        <v>773</v>
      </c>
      <c r="F10" s="1557" t="s">
        <v>771</v>
      </c>
      <c r="G10" s="1558" t="s">
        <v>772</v>
      </c>
      <c r="H10" s="1559" t="s">
        <v>773</v>
      </c>
      <c r="I10" s="2525"/>
      <c r="J10" s="2525"/>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B5:M20"/>
  <sheetViews>
    <sheetView workbookViewId="0">
      <selection activeCell="B34" sqref="B34"/>
    </sheetView>
  </sheetViews>
  <sheetFormatPr defaultRowHeight="12.75" x14ac:dyDescent="0.2"/>
  <sheetData>
    <row r="5" spans="2:13" ht="15.75" x14ac:dyDescent="0.2">
      <c r="B5" s="1663" t="s">
        <v>12157</v>
      </c>
      <c r="C5" s="2528" t="s">
        <v>12158</v>
      </c>
      <c r="D5" s="2528"/>
      <c r="E5" s="2528"/>
      <c r="F5" s="2528"/>
      <c r="G5" s="2528"/>
      <c r="H5" s="2528"/>
      <c r="I5" s="2528"/>
      <c r="J5" s="2528"/>
      <c r="K5" s="2528"/>
      <c r="L5" s="2528"/>
      <c r="M5" s="2528"/>
    </row>
    <row r="6" spans="2:13" ht="15.75" x14ac:dyDescent="0.2">
      <c r="B6" s="2528" t="s">
        <v>12159</v>
      </c>
      <c r="C6" s="2528"/>
      <c r="D6" s="2528"/>
      <c r="E6" s="2528"/>
      <c r="F6" s="2528"/>
      <c r="G6" s="2528"/>
      <c r="H6" s="2528"/>
      <c r="I6" s="2528"/>
      <c r="J6" s="2528"/>
      <c r="K6" s="2528"/>
      <c r="L6" s="2528"/>
      <c r="M6" s="2528"/>
    </row>
    <row r="7" spans="2:13" ht="15.75" x14ac:dyDescent="0.2">
      <c r="B7" s="1663"/>
      <c r="C7" s="1663"/>
      <c r="D7" s="1664"/>
      <c r="E7" s="1665"/>
      <c r="F7" s="1665"/>
      <c r="G7" s="1664"/>
      <c r="H7" s="1664"/>
      <c r="I7" s="1664"/>
      <c r="J7" s="1664"/>
      <c r="K7" s="1664"/>
      <c r="L7" s="1664"/>
      <c r="M7" s="1666"/>
    </row>
    <row r="8" spans="2:13" ht="15.75" x14ac:dyDescent="0.2">
      <c r="B8" s="1663"/>
      <c r="C8" s="1663"/>
      <c r="D8" s="1667">
        <f>[14]RCC!H18</f>
        <v>0</v>
      </c>
      <c r="E8" s="1663" t="s">
        <v>156</v>
      </c>
      <c r="F8" s="2527" t="s">
        <v>12160</v>
      </c>
      <c r="G8" s="1668" t="s">
        <v>12161</v>
      </c>
      <c r="H8" s="1667">
        <f>(D8*2)/100</f>
        <v>0</v>
      </c>
      <c r="I8" s="1664"/>
      <c r="J8" s="1664"/>
      <c r="K8" s="1664"/>
      <c r="L8" s="1664"/>
      <c r="M8" s="1666"/>
    </row>
    <row r="9" spans="2:13" ht="15.75" x14ac:dyDescent="0.2">
      <c r="B9" s="1663"/>
      <c r="C9" s="1663"/>
      <c r="D9" s="1664"/>
      <c r="E9" s="1665"/>
      <c r="F9" s="2527"/>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528" t="s">
        <v>12158</v>
      </c>
      <c r="D14" s="2528"/>
      <c r="E14" s="2528"/>
      <c r="F14" s="2528"/>
      <c r="G14" s="2528"/>
      <c r="H14" s="2528"/>
      <c r="I14" s="2528"/>
      <c r="J14" s="2528"/>
      <c r="K14" s="2528"/>
      <c r="L14" s="2528"/>
      <c r="M14" s="2528"/>
    </row>
    <row r="15" spans="2:13" ht="15.75" x14ac:dyDescent="0.2">
      <c r="B15" s="2528" t="s">
        <v>12159</v>
      </c>
      <c r="C15" s="2528"/>
      <c r="D15" s="2528"/>
      <c r="E15" s="2528"/>
      <c r="F15" s="2528"/>
      <c r="G15" s="2528"/>
      <c r="H15" s="2528"/>
      <c r="I15" s="2528"/>
      <c r="J15" s="2528"/>
      <c r="K15" s="2528"/>
      <c r="L15" s="2528"/>
      <c r="M15" s="2528"/>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[14]RCC!H27</f>
        <v>0</v>
      </c>
      <c r="E17" s="1663" t="s">
        <v>156</v>
      </c>
      <c r="F17" s="2527" t="s">
        <v>12160</v>
      </c>
      <c r="G17" s="1668" t="s">
        <v>12161</v>
      </c>
      <c r="H17" s="1667">
        <f>(D17*2)/100</f>
        <v>0</v>
      </c>
      <c r="I17" s="1664"/>
      <c r="J17" s="1664"/>
      <c r="K17" s="1664"/>
      <c r="L17" s="1664"/>
      <c r="M17" s="1666"/>
    </row>
    <row r="18" spans="2:13" ht="15.75" x14ac:dyDescent="0.2">
      <c r="B18" s="1663"/>
      <c r="C18" s="1663"/>
      <c r="D18" s="1664"/>
      <c r="E18" s="1665"/>
      <c r="F18" s="2527"/>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128</vt:i4>
      </vt:variant>
      <vt:variant>
        <vt:lpstr>Named Ranges</vt:lpstr>
      </vt:variant>
      <vt:variant>
        <vt:i4>82</vt:i4>
      </vt:variant>
    </vt:vector>
  </HeadingPairs>
  <TitlesOfParts>
    <vt:vector size="210" baseType="lpstr">
      <vt:lpstr>Sheet5</vt:lpstr>
      <vt:lpstr>Sheet2</vt:lpstr>
      <vt:lpstr>M.Summary</vt:lpstr>
      <vt:lpstr>Summary</vt:lpstr>
      <vt:lpstr>Summary N-CHT-6</vt:lpstr>
      <vt:lpstr> BOQ N-CHT-6</vt:lpstr>
      <vt:lpstr>Summary N-CHT-7</vt:lpstr>
      <vt:lpstr> BOQ N-CHT-7</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N-CHT-6'!Print_Area</vt:lpstr>
      <vt:lpstr>' BOQ N-CHT-7'!Print_Area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Summary!Print_Area</vt:lpstr>
      <vt:lpstr>'Summary N-CHT-6'!Print_Area</vt:lpstr>
      <vt:lpstr>'Summary N-CHT-7'!Print_Area</vt:lpstr>
      <vt:lpstr>'Surface Bill'!Print_Area</vt:lpstr>
      <vt:lpstr>'Trees Inventory  '!Print_Area</vt:lpstr>
      <vt:lpstr>'Trees Removal'!Print_Area</vt:lpstr>
      <vt:lpstr>wbm!Print_Area</vt:lpstr>
      <vt:lpstr>'wbm1'!Print_Area</vt:lpstr>
      <vt:lpstr>' BOQ N-CHT-6'!Print_Titles</vt:lpstr>
      <vt:lpstr>' BOQ N-CHT-7'!Print_Titles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2024-11-27T08:33:51Z</cp:lastPrinted>
  <dcterms:created xsi:type="dcterms:W3CDTF">2007-08-05T08:54:56Z</dcterms:created>
  <dcterms:modified xsi:type="dcterms:W3CDTF">2025-03-04T05:58:38Z</dcterms:modified>
</cp:coreProperties>
</file>